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5600" windowHeight="8445" activeTab="3"/>
  </bookViews>
  <sheets>
    <sheet name="Renja PD Bab 2.1" sheetId="1" r:id="rId1"/>
    <sheet name="bab2.2" sheetId="6" r:id="rId2"/>
    <sheet name="Renja PD 4.3" sheetId="5" r:id="rId3"/>
    <sheet name="Renja PD Bab 2.4" sheetId="3" r:id="rId4"/>
  </sheets>
  <externalReferences>
    <externalReference r:id="rId5"/>
    <externalReference r:id="rId6"/>
    <externalReference r:id="rId7"/>
  </externalReferences>
  <definedNames>
    <definedName name="_xlnm.Print_Area" localSheetId="2">'Renja PD 4.3'!$A$1:$T$131</definedName>
    <definedName name="_xlnm.Print_Area" localSheetId="0">'Renja PD Bab 2.1'!$A$1:$O$369</definedName>
  </definedNames>
  <calcPr calcId="124519"/>
</workbook>
</file>

<file path=xl/calcChain.xml><?xml version="1.0" encoding="utf-8"?>
<calcChain xmlns="http://schemas.openxmlformats.org/spreadsheetml/2006/main">
  <c r="L361" i="1"/>
  <c r="L358"/>
  <c r="L355"/>
  <c r="L352"/>
  <c r="L349"/>
  <c r="L346"/>
  <c r="L342"/>
  <c r="L338"/>
  <c r="L333"/>
  <c r="L328"/>
  <c r="L323"/>
  <c r="L307"/>
  <c r="L312"/>
  <c r="L317"/>
  <c r="L302"/>
  <c r="L297"/>
  <c r="L292"/>
  <c r="L286"/>
  <c r="L282"/>
  <c r="L277"/>
  <c r="L271"/>
  <c r="L267"/>
  <c r="L261"/>
  <c r="L257"/>
  <c r="L252"/>
  <c r="L246"/>
  <c r="L242"/>
  <c r="L237"/>
  <c r="L232"/>
  <c r="L226"/>
  <c r="L222"/>
  <c r="L215"/>
  <c r="L210"/>
  <c r="L201"/>
  <c r="L196"/>
  <c r="L191"/>
  <c r="L186"/>
  <c r="L176"/>
  <c r="L171"/>
  <c r="L163"/>
  <c r="L158"/>
  <c r="L153"/>
  <c r="L148"/>
  <c r="L147"/>
  <c r="L139" l="1"/>
  <c r="K12" i="3" l="1"/>
  <c r="K20" l="1"/>
  <c r="K30" l="1"/>
  <c r="K29"/>
  <c r="J16" i="5" l="1"/>
  <c r="K14" i="3"/>
  <c r="J65" i="5"/>
  <c r="K25" i="3"/>
  <c r="F44"/>
  <c r="K23"/>
  <c r="J36" i="5" s="1"/>
  <c r="K44" i="3" l="1"/>
  <c r="J60" i="5"/>
  <c r="J125" s="1"/>
  <c r="L126" l="1"/>
</calcChain>
</file>

<file path=xl/sharedStrings.xml><?xml version="1.0" encoding="utf-8"?>
<sst xmlns="http://schemas.openxmlformats.org/spreadsheetml/2006/main" count="1635" uniqueCount="305">
  <si>
    <t>Urusan/Bidang Urusan Pemerintahan Daerah dan Program/Kegiatan</t>
  </si>
  <si>
    <t>Urusan Wajib Kesehatan</t>
  </si>
  <si>
    <t>Provinsi Kepulauan Bangka Belitung</t>
  </si>
  <si>
    <t>Kode</t>
  </si>
  <si>
    <t>Target dan Realisasi Kinerja Program dan Kegiatan Tahun Lalu (n-2)</t>
  </si>
  <si>
    <t>Tingkat Realisasi (%)</t>
  </si>
  <si>
    <t>Tingkat Capaian Realisasi Target Renstra (%)</t>
  </si>
  <si>
    <t>8=(7/6)</t>
  </si>
  <si>
    <t>Indikator Kinerja Program (Outcomes) / Kegiatan (Output)</t>
  </si>
  <si>
    <t>10=(5+7+9)</t>
  </si>
  <si>
    <t>Bidang Urusan Kesehatan</t>
  </si>
  <si>
    <t>01</t>
  </si>
  <si>
    <t>02</t>
  </si>
  <si>
    <t>03</t>
  </si>
  <si>
    <t>05</t>
  </si>
  <si>
    <t>Baru</t>
  </si>
  <si>
    <t>Obat-obatan generik, obat-obatan non generik, reagen dan perbekalan kesehatan</t>
  </si>
  <si>
    <t>Terbayarnya tenaga honorer dan kontrak</t>
  </si>
  <si>
    <t>SKPD : RSUD Dr. (H.C.) Ir. Soekarno Provinsi Kepulauan Bangka Belitung</t>
  </si>
  <si>
    <t>2.1 Evaluasi Pelaksanaan Renja PD Tahun Lalu dan Capaian Renstra PD</t>
  </si>
  <si>
    <t>Direktur RSUD Dr. (H.C.) Ir. Soekarno</t>
  </si>
  <si>
    <t>NO</t>
  </si>
  <si>
    <t>Indikator</t>
  </si>
  <si>
    <t>SPM/standar nasional</t>
  </si>
  <si>
    <t>IKK</t>
  </si>
  <si>
    <t>Target Renstra PD</t>
  </si>
  <si>
    <t>Realisasi Capaian</t>
  </si>
  <si>
    <t>Proyeksi</t>
  </si>
  <si>
    <t>Catatan Analisis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</si>
  <si>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</si>
  <si>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</si>
  <si>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</si>
  <si>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</si>
  <si>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</si>
  <si>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</si>
  <si>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</si>
  <si>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</si>
  <si>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</si>
  <si>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</si>
  <si>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</si>
  <si>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</si>
  <si>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</si>
  <si>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2.2 Analisis Kinerja Pelayanan PD</t>
  </si>
  <si>
    <t>Pencapaian Kinerja Pelayanan PD RSUD Dr. (H.C.) Ir. Soekarno</t>
  </si>
  <si>
    <t>Rancangan Awal RKPD</t>
  </si>
  <si>
    <t>Hasil Analisis Kebutuhan</t>
  </si>
  <si>
    <t>No</t>
  </si>
  <si>
    <t>Program/ Kegiatan</t>
  </si>
  <si>
    <t>Lokasi</t>
  </si>
  <si>
    <t>Indikator Kinerja</t>
  </si>
  <si>
    <t>Target Pencapaian</t>
  </si>
  <si>
    <t>Pagu Indikatif (Rp.000)</t>
  </si>
  <si>
    <t>Program/kegiatan</t>
  </si>
  <si>
    <t>Kebutuhan Dana (Rp.000)</t>
  </si>
  <si>
    <t>Catatan Penting</t>
  </si>
  <si>
    <t>Urusan/bidang Urusan Pemerintahan Daerah dan Program Kegiatan</t>
  </si>
  <si>
    <t xml:space="preserve">Indikator </t>
  </si>
  <si>
    <t>Kinerja Program/Kegiatan</t>
  </si>
  <si>
    <t>Target Capaian Kinerja</t>
  </si>
  <si>
    <t>Kebutuhan Dana Pagu Indikatif</t>
  </si>
  <si>
    <t>Sumber Dana</t>
  </si>
  <si>
    <t>Kebutuhan Dana/Pagu Indikatif</t>
  </si>
  <si>
    <t>2.4 Review Terhadap Rancangan Awal RKPD</t>
  </si>
  <si>
    <t>Desa Air Anyir, Kecamatan Merawang</t>
  </si>
  <si>
    <t>12 bulan</t>
  </si>
  <si>
    <t>Kegiatan Pembangunan Gedung Dapur Rumah Sakit</t>
  </si>
  <si>
    <t>Kegiatan Pembangunan Gedung Laundry Rumah Sakit</t>
  </si>
  <si>
    <t>Gedung laundry rumah sakit</t>
  </si>
  <si>
    <t>Kegiatan Pembangunan Gedung Jenazah Rumah Sakit</t>
  </si>
  <si>
    <t>-</t>
  </si>
  <si>
    <t>1 paket</t>
  </si>
  <si>
    <t>BAB II HASIL EVALUASI PELAKSANAAN RENJA PD TAHUN LALU</t>
  </si>
  <si>
    <t>Program Peningkatan Pelayanan Pemerintah</t>
  </si>
  <si>
    <t>Terlaksananya pelayanan administrasi perkantoran</t>
  </si>
  <si>
    <t>APBD</t>
  </si>
  <si>
    <t>Tersedianya Sarana dan Prasarana Aparatur</t>
  </si>
  <si>
    <t>Kegiatan Pelayanan Administrasi Perkantoran</t>
  </si>
  <si>
    <t>Kegiatan Peningkatan Sarana dan Prasarana Aparatur</t>
  </si>
  <si>
    <t>Kegiatan Peningkatan Disiplin Aparatur</t>
  </si>
  <si>
    <t>Pakaian dinas pegawai RSUD Dr.(H.C) Ir.Soekarno</t>
  </si>
  <si>
    <t>Kegiatan Peningkatan Kapasitas Sumber Daya Aparatur</t>
  </si>
  <si>
    <t>04</t>
  </si>
  <si>
    <t>08</t>
  </si>
  <si>
    <t>Kegiatan Pengembangan Sistem Pelaporan Capaian Kinerja dan Keuangan</t>
  </si>
  <si>
    <t>07</t>
  </si>
  <si>
    <t>Program Pelayanan Teknis Keperawatan</t>
  </si>
  <si>
    <t>Kegiatan Standarisasi Pelayanan Kesehatan</t>
  </si>
  <si>
    <t>Persiapan akreditasi Rumah sakit sesuai Standar Nasional Akreditasi RS Edisi I tahun 2017, Standar Operasional Prosedur Medis, Terlaksananya sister hospital</t>
  </si>
  <si>
    <t>Dokumen Perencanaan dan Dokumen Pelaporan</t>
  </si>
  <si>
    <t>Terlaksananya Bimbingan Teknis Pegawai</t>
  </si>
  <si>
    <t>Program Pelayanan Teknis Medis dan Penunjang Medis</t>
  </si>
  <si>
    <t>09</t>
  </si>
  <si>
    <t>Kegiatan Pengadaaan Obat dan Perbekalan Kesehatan</t>
  </si>
  <si>
    <t>Kegiatan Upaya Kesehatan Masyarakat</t>
  </si>
  <si>
    <t>Kegiatan Promosi Kesehatan dan Pemberdayaan Masyarakat</t>
  </si>
  <si>
    <t>Penyebaran Informasi melalui Media Promosi</t>
  </si>
  <si>
    <t>Kegiatan Pengadaan, peningkatan Sarana dan Prasarana Rumah Sakit</t>
  </si>
  <si>
    <t>Pengadaan sarana dan Prasarana RSUP</t>
  </si>
  <si>
    <t>Pemeliharaan Sarana dan Prasarana Rumah Sakit Umum</t>
  </si>
  <si>
    <t>Pembangunan Gedung B Rumah Sakit</t>
  </si>
  <si>
    <t>Pembangunan Gedung B</t>
  </si>
  <si>
    <t>1 Gedung</t>
  </si>
  <si>
    <t>Kegiatan Pembangunan dan Lanjutan Pembangunan Gedung Kelas 3 Rumah Sakit</t>
  </si>
  <si>
    <t>Gedung Kelas III</t>
  </si>
  <si>
    <t>06</t>
  </si>
  <si>
    <t>Kegiatan Review DED dan Masterplan</t>
  </si>
  <si>
    <t>Dokumen DED dan Masterplan Rumah Sakit</t>
  </si>
  <si>
    <t>Kegiatan Perluasan IPAL</t>
  </si>
  <si>
    <t>Perluasan IPAL RSUD Dr.(H.C) Ir.Soekarno</t>
  </si>
  <si>
    <t>Kegiatan Pengadaan Alat-alat Kesehatan (DAK)</t>
  </si>
  <si>
    <t>Tersedianya alat-alat kesehatan Rumah Sakit</t>
  </si>
  <si>
    <t>1 Paket</t>
  </si>
  <si>
    <t>Program Peningkatan Mutu Pelayanan Kesehatan BLUD RSUP</t>
  </si>
  <si>
    <t>Kegiatan Pelayanan dan Pendukung Pelayanan</t>
  </si>
  <si>
    <t>Gedung Dapur</t>
  </si>
  <si>
    <t>Program Peningkatan Sarana dan Prasarana Rumah Sakit Umum</t>
  </si>
  <si>
    <t>Kegiatan Pembangunan Gedung Pagar Rumah Sakit</t>
  </si>
  <si>
    <t>Kegiatan Pembangunan Masjid Rumah Sakit</t>
  </si>
  <si>
    <t>Gedung Jenazah rumah sakit</t>
  </si>
  <si>
    <t>Gedung Pagar Rumah Sakit</t>
  </si>
  <si>
    <t>Masjid Rumah Sakit</t>
  </si>
  <si>
    <t>1 Gedung Pagar</t>
  </si>
  <si>
    <t>Pencapaian Renstra PD s/d Tahun 2017</t>
  </si>
  <si>
    <t>Realisasi Capaian Program dan Kegiatan S/d Tahun 2018</t>
  </si>
  <si>
    <t>Target Program dan Kegiatan (Renja PD Tahun 2018)</t>
  </si>
  <si>
    <t>Target Renja PD Tahun 2017</t>
  </si>
  <si>
    <t>Realisasi Renja PD Tahun 2017</t>
  </si>
  <si>
    <t>Realisasi Target Kinerja Hasil Program dan Keluaran Kegiatan S/d dengan Tahun 2016</t>
  </si>
  <si>
    <t>Prakiraan Realisasi Capaian Target Renstra PD s/d Tahun Berjalan</t>
  </si>
  <si>
    <t>11=(10/9)</t>
  </si>
  <si>
    <t>Kegiatan Pemeliharaan Sarana dan Prasarana Rumah Sakit</t>
  </si>
  <si>
    <t>Rumusan Rencana Program dan Kegiatan PD Tahun 2019</t>
  </si>
  <si>
    <t>dan Prakiraan Maju Tahun 2020</t>
  </si>
  <si>
    <t>Rencana Tahun 2019 (Tahun Rencana)</t>
  </si>
  <si>
    <t>Prakiraan Maju Rencana Tahun 2020</t>
  </si>
  <si>
    <t>Tahun 2017 (thn n-2)</t>
  </si>
  <si>
    <t>Tahun 2019 (thn n)</t>
  </si>
  <si>
    <t>Tahun 2020 (thn n+1)</t>
  </si>
  <si>
    <t>Tahun 2018 (thn n-1)</t>
  </si>
  <si>
    <t>Tahun 2019(thn n)</t>
  </si>
  <si>
    <t>Review Terhadap Rancangan Awal RKPD Tahun 2019</t>
  </si>
  <si>
    <t>I</t>
  </si>
  <si>
    <t>II</t>
  </si>
  <si>
    <t>III</t>
  </si>
  <si>
    <t>IV</t>
  </si>
  <si>
    <t>Pangkalpinang,          Maret 2018</t>
  </si>
  <si>
    <t>dr. Hastuti, M.Sc</t>
  </si>
  <si>
    <t>NIP. 19710826 200112 2 001</t>
  </si>
  <si>
    <t>Kegiatan ini tidak dilaksanakan di 2018 karena adanya Rasionalisasi jadi mengingat pentingnya perluasan IPAL ini maka  kegiatan ini diajukan lagi pada tahun 2019</t>
  </si>
  <si>
    <t>lama</t>
  </si>
  <si>
    <t>Pembangunan gedung B</t>
  </si>
  <si>
    <t>≤5 menit</t>
  </si>
  <si>
    <t>4.1 Program dan Kegiatan</t>
  </si>
  <si>
    <t>Kegiatan lanjutan pembangunan gedung B</t>
  </si>
  <si>
    <t>Gedung B</t>
  </si>
  <si>
    <t>Target  Capaian Program (Renstra PD) Tahun 2019</t>
  </si>
  <si>
    <t>Persentase ketersediaan pelayanan di rumah sakit</t>
  </si>
  <si>
    <t>Persentase sarana dan prasarana yang tersedia di RSUP</t>
  </si>
  <si>
    <t>Nilai tingkat kelulusan akerditasi RSUP yang memenuhi standar akreditasi</t>
  </si>
  <si>
    <t>persentase korban bencana yang mendapat pelayanan rujukan</t>
  </si>
  <si>
    <t>persentase pencapaian penerimaan dana BLUD RSUP</t>
  </si>
  <si>
    <t>v</t>
  </si>
  <si>
    <t>1 unit gedung C</t>
  </si>
  <si>
    <t>adanya kebutuhan penambahan peralatan yang dikarenakan akan beroperasionalnya gedung B</t>
  </si>
  <si>
    <t xml:space="preserve">Kegiatan Pengadaan Alat-alat Kesehatan </t>
  </si>
  <si>
    <t>Tabel 2.2</t>
  </si>
  <si>
    <t>Tabel 2.1 Rekapitulasi Evaluasi Hasil Pelaksanaan Renja PD dan</t>
  </si>
  <si>
    <t>penambahan anggaran dikarenakan terjadinya kenaikan harga pada obat-obatan di e-katalog,, adanya pengembangan pelayanan dan pertumbuhan jumlah pasien</t>
  </si>
  <si>
    <t>adanya pegembangan pelayanan</t>
  </si>
  <si>
    <t>Total</t>
  </si>
  <si>
    <t>Kegiatan Pengadaan Alat-alat Kesehatan (APBD)</t>
  </si>
  <si>
    <t>Kegiatan Perencanaan  Pembangunan Gedung C</t>
  </si>
  <si>
    <t>Dokumen perencanaan gedung C</t>
  </si>
  <si>
    <t>kegiatan perencanaan gedung C</t>
  </si>
  <si>
    <t>Program Pelayanan Administrasi Perkantoran</t>
  </si>
  <si>
    <t>0100</t>
  </si>
  <si>
    <t>Penyediaan jasa surat menyurat</t>
  </si>
  <si>
    <t>0200</t>
  </si>
  <si>
    <t>Penyediaan jasa komunikasi, sumber daya air dan listrik</t>
  </si>
  <si>
    <t>0600</t>
  </si>
  <si>
    <t>Tersedianya materai dan buku cek</t>
  </si>
  <si>
    <t>Terbayarnya jasa listrik, telekomunikasi dan informasi</t>
  </si>
  <si>
    <t>Terpeliharanya kendaraan dinas/operasional</t>
  </si>
  <si>
    <t>Kegiatan Penyediaan Jasa Pemeliharaan dan Perizinan Kendaraan Dinas/Operasional</t>
  </si>
  <si>
    <t>Terbayarnya honorarium pengelola keuangan</t>
  </si>
  <si>
    <t>0700</t>
  </si>
  <si>
    <t>Kegiatan Penyediaan Jasa Administrasi Keuangan</t>
  </si>
  <si>
    <t>Peralatan kerja</t>
  </si>
  <si>
    <t>0900</t>
  </si>
  <si>
    <t>Kegiatan Penyediaan Jasa Perbaikan Peralatan Kerja</t>
  </si>
  <si>
    <t>Tersedianya Alat Tulis Kantor</t>
  </si>
  <si>
    <t>1000</t>
  </si>
  <si>
    <t>Kegiatan Penyediaan Alat Tulis Kantor</t>
  </si>
  <si>
    <t>Tersedianya barang cetakan dan penggandaan</t>
  </si>
  <si>
    <t>1100</t>
  </si>
  <si>
    <t>Kegiatan Penyediaan Barang Cetakan dan Penggandaan</t>
  </si>
  <si>
    <t>Komponen listrik dan elektronik</t>
  </si>
  <si>
    <t>1200</t>
  </si>
  <si>
    <t>Kegiatan Penyediaan Komponen Instalasi Listrik/Penerangan Bangunan Kantor</t>
  </si>
  <si>
    <t>Tersedianya peralatan kantor</t>
  </si>
  <si>
    <t>1300</t>
  </si>
  <si>
    <t>Kegiatan Penyediaan Peralatan dan Perlengkapan Kantor</t>
  </si>
  <si>
    <t xml:space="preserve">Peralatan rumah tangga rumah sakit </t>
  </si>
  <si>
    <t>1400</t>
  </si>
  <si>
    <t>Kegiatan Penyediaan Peralatan Rumah Tangga</t>
  </si>
  <si>
    <t>Tersedianya surat kabar, majalah sebagai sarana informasi</t>
  </si>
  <si>
    <t>1500</t>
  </si>
  <si>
    <t>Kegiatan Penyediaan Bahan Bacaan dan Peraturan Perundang-undangan</t>
  </si>
  <si>
    <t>Tersedianya makanan dan minuman</t>
  </si>
  <si>
    <t>1700</t>
  </si>
  <si>
    <t>Kegiatan Penyediaan Makanan dan Minuman</t>
  </si>
  <si>
    <t>Terlaksananya perjalanan dinas luar daerah</t>
  </si>
  <si>
    <t>1800</t>
  </si>
  <si>
    <t>Kegiatan Rapat-rapat Koordinasi dan Konsultasi Keluar Daerah</t>
  </si>
  <si>
    <t>Logistik rumah tangga</t>
  </si>
  <si>
    <t>Kegiatan Penyediaan Jasa Laundry</t>
  </si>
  <si>
    <t>Terlaksananya perjalanan dinas dalam daerah</t>
  </si>
  <si>
    <t>8800</t>
  </si>
  <si>
    <t>Kegiatan Koordinasi Konsolidasi Kedalam Daerah</t>
  </si>
  <si>
    <t>Program Peningkatan Sarana dan Prasarana Aparatur</t>
  </si>
  <si>
    <t>1206</t>
  </si>
  <si>
    <t>Pakaian pasien dan seragam dinas pegawai</t>
  </si>
  <si>
    <t>Program Peningkatan Disiplin Aparatur</t>
  </si>
  <si>
    <t>0501</t>
  </si>
  <si>
    <t>Kegiatan Pengadaan Pakaian Dinas/Pakaian Kerja/Pakaian Khusus dan Hari-Hari</t>
  </si>
  <si>
    <t>Terlaksananya bimbingan teknis</t>
  </si>
  <si>
    <t>Program Peningkatan Kapasitas Sumber Daya Aparatur</t>
  </si>
  <si>
    <t>9973</t>
  </si>
  <si>
    <t>Kegiatan Bimbingan Teknis Pegawai RSUDP</t>
  </si>
  <si>
    <t>15</t>
  </si>
  <si>
    <t>Program Obat dan Perbekalan Kesehatan</t>
  </si>
  <si>
    <t>Kegiatan Pengadaan Obat dan Perbekalan Kesehatan</t>
  </si>
  <si>
    <t>16</t>
  </si>
  <si>
    <t>Program Upaya Kesehatan Masyarakat</t>
  </si>
  <si>
    <t>Kegiatan Penyediaan Jasa Penunjang dan Pengelolaan Pelayanan Kesehatan</t>
  </si>
  <si>
    <t>Penyebaran informasi melalui pameran dan media cetak</t>
  </si>
  <si>
    <t>19</t>
  </si>
  <si>
    <t>Program Promosi Kesehatan dan Pemberdayaan Masyarakat</t>
  </si>
  <si>
    <t>Kegiatan Penyelenggaraan Penyebaran Informasi Melalui Pameran dan Media Cetak</t>
  </si>
  <si>
    <t>Persiapan RSUD Dr. (H.C.) Ir. Soekarno dalam penetapan Akreditasi versi 2012</t>
  </si>
  <si>
    <t>23</t>
  </si>
  <si>
    <t xml:space="preserve">Program Standarisasi Pelayanan Kesehatan </t>
  </si>
  <si>
    <t>Kegiatan Persiapan Penilaian Akreditasi Rumah Sakit</t>
  </si>
  <si>
    <t>Standar operasional prosedur (SOP) Medis</t>
  </si>
  <si>
    <t xml:space="preserve">Kegiatan Penyusunan Standar Operasional Prosedur Medis </t>
  </si>
  <si>
    <t>Penilaian BLUD</t>
  </si>
  <si>
    <t>Kegiatan Persiapan Rumah Sakit Menjadi BLUD</t>
  </si>
  <si>
    <t>Pengadaan lift gedung RSUD provinsi</t>
  </si>
  <si>
    <t>26</t>
  </si>
  <si>
    <t>Program Pengadaan Peningkatan Sarana dan Prasarana Rumah Sakit</t>
  </si>
  <si>
    <t>Kegiatan Pengadaan Sarana dan Prasarana Operasional Rumah Sakit</t>
  </si>
  <si>
    <t>Tersedianya Alat-alat kesehatan rumah sakit</t>
  </si>
  <si>
    <t>Tersedianya bahan logistik rumah sakit</t>
  </si>
  <si>
    <t>2300</t>
  </si>
  <si>
    <t>Kegiatan Penyediaan Bahan-bahan Logistik Rumah Sakit</t>
  </si>
  <si>
    <t>Pos jaga dan portal</t>
  </si>
  <si>
    <t>Kegiatan Pembangunan Pos Jaga dan Portal Rumah Sakit</t>
  </si>
  <si>
    <t>Kegiatan pemeliharaan rutin/berkala gedung kantor</t>
  </si>
  <si>
    <t>Pemeliharaan gedung</t>
  </si>
  <si>
    <t>99,99%</t>
  </si>
  <si>
    <t>96,49%</t>
  </si>
  <si>
    <t>96,78%</t>
  </si>
  <si>
    <t>Peningkatan kapasitas aparatur tenaga kesehatan RSUDP</t>
  </si>
  <si>
    <t>86,85%</t>
  </si>
  <si>
    <t>Program peningkatan pengembangan sistem pelaporan capaian kinerja dan keuanagn</t>
  </si>
  <si>
    <t>Penyusunan dokumen perencanaan perangkat daerah</t>
  </si>
  <si>
    <t>90,54%</t>
  </si>
  <si>
    <t>Penyusunan laporan kinerja dan keuangan perangkat daerah</t>
  </si>
  <si>
    <t>72,64%</t>
  </si>
  <si>
    <t>94,48%</t>
  </si>
  <si>
    <t>penyediaan Jasa pelayanan medis</t>
  </si>
  <si>
    <t>7,12%</t>
  </si>
  <si>
    <t>92,35%</t>
  </si>
  <si>
    <t>58,93%</t>
  </si>
  <si>
    <t>92,31%</t>
  </si>
  <si>
    <t>86,31%</t>
  </si>
  <si>
    <t>21,32%</t>
  </si>
  <si>
    <t>Pelayanan dan pendukung BLUD</t>
  </si>
  <si>
    <t>Sister hospital RSUDP dengan RSCM</t>
  </si>
  <si>
    <t>11,06%</t>
  </si>
  <si>
    <t>Studi evaluasi dan optimalisasi rumah sakit</t>
  </si>
  <si>
    <t>63,72%</t>
  </si>
  <si>
    <t>97,90%</t>
  </si>
  <si>
    <t>Kegiatan Pengadaan Alat-alat Kesehatan Rumah Sakit (DAK)</t>
  </si>
  <si>
    <t xml:space="preserve">Kegiatan Pengadaan Alat-alat Kesehatan Rumah Sakit </t>
  </si>
  <si>
    <t>91,87%</t>
  </si>
  <si>
    <t>Review DED Gedung B</t>
  </si>
  <si>
    <t>Dokumen</t>
  </si>
  <si>
    <t>Pengadaan linen</t>
  </si>
  <si>
    <t>98,80%</t>
  </si>
  <si>
    <t>Program Pemeliharaan Sarana dan Prasarana Rumah Sakit</t>
  </si>
  <si>
    <t>Pemeliharaan rutin/berkala rumah sakit</t>
  </si>
  <si>
    <t>99,96%</t>
  </si>
  <si>
    <t>99,83%</t>
  </si>
  <si>
    <t>Pemeliharaan rutin/berkala jaringan listrik rumah sakit</t>
  </si>
  <si>
    <t>Pemeliharaan rutin/berkala instalasi pengolahan limbah rumah sakit</t>
  </si>
  <si>
    <t>99,67%</t>
  </si>
  <si>
    <t>Pemeliharaan rutin/berkala alat-alat kesehatan rumah sakit</t>
  </si>
  <si>
    <t>Pemeliharaan rutin/berkala mobil ambulance/jenazah</t>
  </si>
  <si>
    <t>90,26%</t>
  </si>
  <si>
    <t>Pemeliharaan rutin/berkala instalasi oksigen sentral</t>
  </si>
  <si>
    <t>70,67%</t>
  </si>
  <si>
    <t>Pemeliharaan rutin/berkala instalasi Pengolahan air rumah sakit</t>
  </si>
  <si>
    <t>68,45%</t>
  </si>
  <si>
    <t>Pemeliharaan rutin/berkala instalasi Perlengkapan rumah sakit</t>
  </si>
</sst>
</file>

<file path=xl/styles.xml><?xml version="1.0" encoding="utf-8"?>
<styleSheet xmlns="http://schemas.openxmlformats.org/spreadsheetml/2006/main">
  <numFmts count="5">
    <numFmt numFmtId="164" formatCode="_(&quot;Rp&quot;* #,##0_);_(&quot;Rp&quot;* \(#,##0\);_(&quot;Rp&quot;* &quot;-&quot;_);_(@_)"/>
    <numFmt numFmtId="165" formatCode="_(* #,##0_);_(* \(#,##0\);_(* &quot;-&quot;_);_(@_)"/>
    <numFmt numFmtId="166" formatCode="0.0"/>
    <numFmt numFmtId="167" formatCode="_([$Rp-421]* #,##0_);_([$Rp-421]* \(#,##0\);_([$Rp-421]* &quot;-&quot;_);_(@_)"/>
    <numFmt numFmtId="168" formatCode="_(&quot;Rp&quot;* #,##0.00_);_(&quot;Rp&quot;* \(#,##0.00\);_(&quot;Rp&quot;* &quot;-&quot;_);_(@_)"/>
  </numFmts>
  <fonts count="18">
    <font>
      <sz val="12"/>
      <color theme="1"/>
      <name val="Times New Roman"/>
      <family val="2"/>
      <charset val="1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sz val="12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Times New Roman"/>
      <family val="2"/>
      <charset val="1"/>
    </font>
    <font>
      <sz val="10"/>
      <color theme="1"/>
      <name val="Times New Roman"/>
      <family val="2"/>
      <charset val="1"/>
    </font>
    <font>
      <sz val="12"/>
      <color rgb="FF000000"/>
      <name val="Calibri"/>
      <family val="2"/>
    </font>
    <font>
      <sz val="12"/>
      <color theme="0"/>
      <name val="Arial"/>
      <family val="2"/>
    </font>
    <font>
      <sz val="12"/>
      <color theme="0"/>
      <name val="Calibri"/>
      <family val="2"/>
    </font>
    <font>
      <sz val="10"/>
      <name val="Times New Roman"/>
      <family val="2"/>
      <charset val="1"/>
    </font>
    <font>
      <b/>
      <sz val="12"/>
      <color theme="1"/>
      <name val="Times New Roman"/>
      <family val="2"/>
      <charset val="1"/>
    </font>
    <font>
      <sz val="10"/>
      <color rgb="FFFF0000"/>
      <name val="Arial"/>
      <family val="2"/>
    </font>
    <font>
      <sz val="10"/>
      <color rgb="FFFF0000"/>
      <name val="Times New Roman"/>
      <family val="2"/>
      <charset val="1"/>
    </font>
    <font>
      <sz val="12"/>
      <color theme="0"/>
      <name val="Times New Roman"/>
      <family val="2"/>
      <charset val="1"/>
    </font>
    <font>
      <sz val="12"/>
      <color theme="1"/>
      <name val="Times New Roman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/>
    <xf numFmtId="165" fontId="17" fillId="0" borderId="0" applyFont="0" applyFill="0" applyBorder="0" applyAlignment="0" applyProtection="0"/>
  </cellStyleXfs>
  <cellXfs count="35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Border="1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0" xfId="0" applyFont="1" applyFill="1"/>
    <xf numFmtId="0" fontId="0" fillId="2" borderId="0" xfId="0" applyFill="1"/>
    <xf numFmtId="49" fontId="2" fillId="0" borderId="0" xfId="0" applyNumberFormat="1" applyFont="1" applyBorder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/>
    <xf numFmtId="0" fontId="2" fillId="2" borderId="0" xfId="0" applyFont="1" applyFill="1" applyBorder="1" applyAlignment="1">
      <alignment wrapText="1"/>
    </xf>
    <xf numFmtId="0" fontId="2" fillId="2" borderId="7" xfId="0" applyFont="1" applyFill="1" applyBorder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/>
    <xf numFmtId="0" fontId="2" fillId="2" borderId="0" xfId="0" applyFont="1" applyFill="1" applyAlignment="1">
      <alignment vertical="center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2" borderId="0" xfId="0" applyFont="1" applyFill="1" applyBorder="1" applyAlignment="1">
      <alignment vertical="center"/>
    </xf>
    <xf numFmtId="1" fontId="2" fillId="2" borderId="1" xfId="0" applyNumberFormat="1" applyFont="1" applyFill="1" applyBorder="1" applyAlignment="1">
      <alignment wrapText="1"/>
    </xf>
    <xf numFmtId="164" fontId="2" fillId="2" borderId="1" xfId="0" applyNumberFormat="1" applyFont="1" applyFill="1" applyBorder="1" applyAlignment="1">
      <alignment vertical="center" wrapText="1"/>
    </xf>
    <xf numFmtId="0" fontId="0" fillId="2" borderId="1" xfId="0" applyFill="1" applyBorder="1"/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0" xfId="0" applyFont="1" applyFill="1" applyAlignment="1"/>
    <xf numFmtId="0" fontId="4" fillId="2" borderId="1" xfId="0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top" wrapText="1"/>
    </xf>
    <xf numFmtId="164" fontId="5" fillId="2" borderId="2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top" wrapText="1"/>
    </xf>
    <xf numFmtId="0" fontId="0" fillId="0" borderId="10" xfId="0" applyBorder="1"/>
    <xf numFmtId="164" fontId="2" fillId="2" borderId="10" xfId="0" applyNumberFormat="1" applyFont="1" applyFill="1" applyBorder="1" applyAlignment="1">
      <alignment vertical="top"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vertical="center"/>
    </xf>
    <xf numFmtId="0" fontId="6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9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wrapText="1"/>
    </xf>
    <xf numFmtId="0" fontId="2" fillId="2" borderId="10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9" fontId="2" fillId="2" borderId="1" xfId="0" applyNumberFormat="1" applyFont="1" applyFill="1" applyBorder="1" applyAlignment="1">
      <alignment wrapText="1"/>
    </xf>
    <xf numFmtId="0" fontId="2" fillId="2" borderId="0" xfId="0" applyFont="1" applyFill="1" applyBorder="1" applyAlignment="1">
      <alignment vertical="center" wrapText="1"/>
    </xf>
    <xf numFmtId="0" fontId="0" fillId="0" borderId="1" xfId="0" applyBorder="1"/>
    <xf numFmtId="9" fontId="0" fillId="0" borderId="1" xfId="0" applyNumberFormat="1" applyBorder="1" applyAlignment="1">
      <alignment horizontal="center" vertical="center"/>
    </xf>
    <xf numFmtId="0" fontId="3" fillId="2" borderId="2" xfId="0" applyFont="1" applyFill="1" applyBorder="1" applyAlignment="1">
      <alignment vertical="top" wrapText="1"/>
    </xf>
    <xf numFmtId="9" fontId="12" fillId="0" borderId="1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166" fontId="2" fillId="2" borderId="4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1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2" fillId="2" borderId="10" xfId="0" quotePrefix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0" fontId="2" fillId="2" borderId="7" xfId="0" quotePrefix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166" fontId="2" fillId="2" borderId="7" xfId="0" applyNumberFormat="1" applyFont="1" applyFill="1" applyBorder="1" applyAlignment="1">
      <alignment horizontal="center" vertical="center" wrapText="1"/>
    </xf>
    <xf numFmtId="0" fontId="2" fillId="2" borderId="0" xfId="0" quotePrefix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center" vertical="center" wrapText="1"/>
    </xf>
    <xf numFmtId="166" fontId="2" fillId="2" borderId="0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164" fontId="2" fillId="2" borderId="3" xfId="0" applyNumberFormat="1" applyFont="1" applyFill="1" applyBorder="1" applyAlignment="1">
      <alignment vertical="center" wrapText="1"/>
    </xf>
    <xf numFmtId="164" fontId="2" fillId="2" borderId="4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vertical="center" wrapText="1"/>
    </xf>
    <xf numFmtId="2" fontId="2" fillId="2" borderId="2" xfId="0" applyNumberFormat="1" applyFont="1" applyFill="1" applyBorder="1" applyAlignment="1">
      <alignment vertical="center" wrapText="1"/>
    </xf>
    <xf numFmtId="0" fontId="0" fillId="0" borderId="3" xfId="0" applyBorder="1" applyAlignment="1"/>
    <xf numFmtId="0" fontId="0" fillId="0" borderId="4" xfId="0" applyBorder="1" applyAlignment="1"/>
    <xf numFmtId="2" fontId="2" fillId="2" borderId="3" xfId="0" applyNumberFormat="1" applyFont="1" applyFill="1" applyBorder="1" applyAlignment="1">
      <alignment vertical="center" wrapText="1"/>
    </xf>
    <xf numFmtId="2" fontId="2" fillId="2" borderId="4" xfId="0" applyNumberFormat="1" applyFont="1" applyFill="1" applyBorder="1" applyAlignment="1">
      <alignment vertical="center" wrapText="1"/>
    </xf>
    <xf numFmtId="164" fontId="2" fillId="2" borderId="10" xfId="0" applyNumberFormat="1" applyFont="1" applyFill="1" applyBorder="1" applyAlignment="1">
      <alignment vertical="center" wrapText="1"/>
    </xf>
    <xf numFmtId="0" fontId="0" fillId="0" borderId="10" xfId="0" applyBorder="1" applyAlignment="1"/>
    <xf numFmtId="2" fontId="2" fillId="2" borderId="10" xfId="0" applyNumberFormat="1" applyFont="1" applyFill="1" applyBorder="1" applyAlignment="1">
      <alignment vertical="center" wrapText="1"/>
    </xf>
    <xf numFmtId="164" fontId="2" fillId="2" borderId="0" xfId="0" applyNumberFormat="1" applyFont="1" applyFill="1" applyBorder="1" applyAlignment="1">
      <alignment vertical="center" wrapText="1"/>
    </xf>
    <xf numFmtId="0" fontId="0" fillId="0" borderId="0" xfId="0" applyBorder="1" applyAlignment="1"/>
    <xf numFmtId="2" fontId="2" fillId="2" borderId="0" xfId="0" applyNumberFormat="1" applyFont="1" applyFill="1" applyBorder="1" applyAlignment="1">
      <alignment vertical="center" wrapText="1"/>
    </xf>
    <xf numFmtId="0" fontId="0" fillId="0" borderId="1" xfId="0" applyBorder="1" applyAlignment="1"/>
    <xf numFmtId="2" fontId="2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164" fontId="2" fillId="2" borderId="7" xfId="0" applyNumberFormat="1" applyFont="1" applyFill="1" applyBorder="1" applyAlignment="1">
      <alignment vertical="center" wrapText="1"/>
    </xf>
    <xf numFmtId="0" fontId="0" fillId="2" borderId="7" xfId="0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167" fontId="2" fillId="0" borderId="3" xfId="0" applyNumberFormat="1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0" xfId="0" applyNumberFormat="1"/>
    <xf numFmtId="164" fontId="2" fillId="2" borderId="3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vertical="top" wrapText="1"/>
    </xf>
    <xf numFmtId="9" fontId="15" fillId="0" borderId="1" xfId="0" applyNumberFormat="1" applyFont="1" applyBorder="1" applyAlignment="1">
      <alignment vertical="center"/>
    </xf>
    <xf numFmtId="164" fontId="14" fillId="2" borderId="2" xfId="0" applyNumberFormat="1" applyFont="1" applyFill="1" applyBorder="1" applyAlignment="1">
      <alignment vertical="center" wrapText="1"/>
    </xf>
    <xf numFmtId="0" fontId="15" fillId="0" borderId="1" xfId="0" applyFont="1" applyBorder="1"/>
    <xf numFmtId="0" fontId="14" fillId="2" borderId="1" xfId="0" applyFont="1" applyFill="1" applyBorder="1" applyAlignment="1">
      <alignment vertical="top" wrapText="1"/>
    </xf>
    <xf numFmtId="9" fontId="15" fillId="0" borderId="1" xfId="0" applyNumberFormat="1" applyFont="1" applyBorder="1" applyAlignment="1">
      <alignment horizontal="center" vertical="center"/>
    </xf>
    <xf numFmtId="164" fontId="16" fillId="2" borderId="0" xfId="0" applyNumberFormat="1" applyFont="1" applyFill="1"/>
    <xf numFmtId="0" fontId="16" fillId="0" borderId="0" xfId="0" applyFont="1"/>
    <xf numFmtId="0" fontId="16" fillId="2" borderId="0" xfId="0" applyFont="1" applyFill="1"/>
    <xf numFmtId="164" fontId="16" fillId="0" borderId="0" xfId="0" applyNumberFormat="1" applyFont="1"/>
    <xf numFmtId="9" fontId="2" fillId="2" borderId="2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0" fontId="2" fillId="2" borderId="2" xfId="2" applyNumberFormat="1" applyFont="1" applyFill="1" applyBorder="1" applyAlignment="1">
      <alignment horizontal="center" vertical="center" wrapText="1"/>
    </xf>
    <xf numFmtId="10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9" fontId="2" fillId="2" borderId="4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9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9" fontId="2" fillId="2" borderId="1" xfId="2" quotePrefix="1" applyNumberFormat="1" applyFont="1" applyFill="1" applyBorder="1" applyAlignment="1">
      <alignment horizontal="center" vertical="center" wrapText="1"/>
    </xf>
    <xf numFmtId="9" fontId="2" fillId="2" borderId="1" xfId="2" applyNumberFormat="1" applyFont="1" applyFill="1" applyBorder="1" applyAlignment="1">
      <alignment horizontal="center" vertical="center" wrapText="1"/>
    </xf>
    <xf numFmtId="164" fontId="2" fillId="2" borderId="1" xfId="0" quotePrefix="1" applyNumberFormat="1" applyFont="1" applyFill="1" applyBorder="1" applyAlignment="1">
      <alignment horizontal="center" vertical="center" wrapText="1"/>
    </xf>
    <xf numFmtId="168" fontId="2" fillId="2" borderId="1" xfId="0" quotePrefix="1" applyNumberFormat="1" applyFont="1" applyFill="1" applyBorder="1" applyAlignment="1">
      <alignment horizontal="center" vertical="center" wrapText="1"/>
    </xf>
    <xf numFmtId="9" fontId="2" fillId="2" borderId="1" xfId="0" quotePrefix="1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wrapText="1"/>
    </xf>
    <xf numFmtId="164" fontId="2" fillId="2" borderId="8" xfId="0" applyNumberFormat="1" applyFont="1" applyFill="1" applyBorder="1" applyAlignment="1">
      <alignment horizontal="center" vertical="center" wrapText="1"/>
    </xf>
    <xf numFmtId="9" fontId="2" fillId="2" borderId="8" xfId="0" applyNumberFormat="1" applyFont="1" applyFill="1" applyBorder="1" applyAlignment="1">
      <alignment horizontal="center" vertical="center" wrapText="1"/>
    </xf>
    <xf numFmtId="0" fontId="2" fillId="2" borderId="8" xfId="0" quotePrefix="1" applyFont="1" applyFill="1" applyBorder="1" applyAlignment="1">
      <alignment wrapText="1"/>
    </xf>
    <xf numFmtId="10" fontId="2" fillId="2" borderId="8" xfId="0" applyNumberFormat="1" applyFont="1" applyFill="1" applyBorder="1" applyAlignment="1">
      <alignment horizontal="center" wrapText="1"/>
    </xf>
    <xf numFmtId="10" fontId="2" fillId="2" borderId="1" xfId="0" quotePrefix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9" fontId="2" fillId="2" borderId="3" xfId="0" applyNumberFormat="1" applyFont="1" applyFill="1" applyBorder="1" applyAlignment="1">
      <alignment horizontal="center" vertical="center" wrapText="1"/>
    </xf>
    <xf numFmtId="9" fontId="2" fillId="2" borderId="4" xfId="0" applyNumberFormat="1" applyFont="1" applyFill="1" applyBorder="1" applyAlignment="1">
      <alignment horizontal="center" vertical="center" wrapText="1"/>
    </xf>
    <xf numFmtId="10" fontId="2" fillId="2" borderId="2" xfId="0" applyNumberFormat="1" applyFont="1" applyFill="1" applyBorder="1" applyAlignment="1">
      <alignment horizontal="center" vertical="center" wrapText="1"/>
    </xf>
    <xf numFmtId="10" fontId="2" fillId="2" borderId="3" xfId="0" applyNumberFormat="1" applyFont="1" applyFill="1" applyBorder="1" applyAlignment="1">
      <alignment horizontal="center" vertical="center" wrapText="1"/>
    </xf>
    <xf numFmtId="10" fontId="2" fillId="2" borderId="4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10" fontId="2" fillId="2" borderId="2" xfId="2" applyNumberFormat="1" applyFont="1" applyFill="1" applyBorder="1" applyAlignment="1">
      <alignment horizontal="center" vertical="center" wrapText="1"/>
    </xf>
    <xf numFmtId="10" fontId="2" fillId="2" borderId="3" xfId="2" applyNumberFormat="1" applyFont="1" applyFill="1" applyBorder="1" applyAlignment="1">
      <alignment horizontal="center" vertical="center" wrapText="1"/>
    </xf>
    <xf numFmtId="10" fontId="2" fillId="2" borderId="4" xfId="2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center" vertical="center" wrapText="1"/>
    </xf>
    <xf numFmtId="166" fontId="2" fillId="2" borderId="3" xfId="0" applyNumberFormat="1" applyFont="1" applyFill="1" applyBorder="1" applyAlignment="1">
      <alignment horizontal="center" vertical="center" wrapText="1"/>
    </xf>
    <xf numFmtId="166" fontId="2" fillId="2" borderId="4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2" fillId="2" borderId="2" xfId="0" quotePrefix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9" fontId="2" fillId="2" borderId="2" xfId="0" quotePrefix="1" applyNumberFormat="1" applyFont="1" applyFill="1" applyBorder="1" applyAlignment="1">
      <alignment horizontal="center" wrapText="1"/>
    </xf>
    <xf numFmtId="0" fontId="2" fillId="2" borderId="4" xfId="0" quotePrefix="1" applyFont="1" applyFill="1" applyBorder="1" applyAlignment="1">
      <alignment horizontal="center" wrapText="1"/>
    </xf>
    <xf numFmtId="0" fontId="2" fillId="2" borderId="4" xfId="0" quotePrefix="1" applyFont="1" applyFill="1" applyBorder="1" applyAlignment="1">
      <alignment horizontal="center" vertical="center" wrapText="1"/>
    </xf>
    <xf numFmtId="9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9" fontId="4" fillId="2" borderId="2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9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37" fontId="2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2" xfId="0" quotePrefix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49" fontId="0" fillId="2" borderId="1" xfId="0" applyNumberForma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vertical="center" wrapText="1"/>
    </xf>
    <xf numFmtId="164" fontId="5" fillId="2" borderId="4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9" fontId="0" fillId="2" borderId="2" xfId="0" quotePrefix="1" applyNumberFormat="1" applyFill="1" applyBorder="1" applyAlignment="1">
      <alignment horizontal="center" vertical="center"/>
    </xf>
    <xf numFmtId="0" fontId="2" fillId="2" borderId="2" xfId="0" quotePrefix="1" applyFont="1" applyFill="1" applyBorder="1" applyAlignment="1">
      <alignment horizontal="center" vertical="center"/>
    </xf>
    <xf numFmtId="9" fontId="4" fillId="2" borderId="3" xfId="0" applyNumberFormat="1" applyFont="1" applyFill="1" applyBorder="1" applyAlignment="1">
      <alignment horizontal="center" vertical="center" wrapText="1"/>
    </xf>
    <xf numFmtId="9" fontId="2" fillId="2" borderId="3" xfId="0" quotePrefix="1" applyNumberFormat="1" applyFont="1" applyFill="1" applyBorder="1" applyAlignment="1">
      <alignment horizontal="center" vertical="center"/>
    </xf>
    <xf numFmtId="9" fontId="4" fillId="2" borderId="2" xfId="0" quotePrefix="1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3">
    <cellStyle name="Comma [0]" xfId="2" builtinId="6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ka%20tu%20dan%20umum%202018/rka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KA%202019%201%20(Autosaved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rka%20sarana/rka%20saranafix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elayanan adm perkantoran"/>
      <sheetName val="peningkatan sapras"/>
      <sheetName val="pengembangan lakip"/>
      <sheetName val="peningkatan kapasitas"/>
      <sheetName val="baju"/>
      <sheetName val="Sheet1"/>
    </sheetNames>
    <sheetDataSet>
      <sheetData sheetId="0">
        <row r="25">
          <cell r="AB25">
            <v>12451375000</v>
          </cell>
        </row>
      </sheetData>
      <sheetData sheetId="1">
        <row r="25">
          <cell r="U25">
            <v>2356895000</v>
          </cell>
        </row>
      </sheetData>
      <sheetData sheetId="2">
        <row r="25">
          <cell r="AA25">
            <v>42150000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isipin aparatur"/>
      <sheetName val="Pngmbangan "/>
      <sheetName val="Pengadaan "/>
      <sheetName val="Pemeliharaan "/>
      <sheetName val="promosi"/>
      <sheetName val="DAPUR"/>
      <sheetName val="LAUNDRY"/>
      <sheetName val="JENAZAH"/>
      <sheetName val="MASJID"/>
      <sheetName val="PAGAR"/>
      <sheetName val="upaya"/>
      <sheetName val="Daftar peralatan kantor"/>
      <sheetName val="Standarisasi "/>
      <sheetName val="ukm2"/>
      <sheetName val="kapasitas2"/>
      <sheetName val="OBAT"/>
      <sheetName val="KAPASITAS FIX PAK YUR"/>
      <sheetName val="PENGEMBANGAN LAKIP"/>
      <sheetName val="pelayanan pemerintah"/>
      <sheetName val="standarisasi2"/>
      <sheetName val="peningkatan sapras"/>
    </sheetNames>
    <sheetDataSet>
      <sheetData sheetId="0" refreshError="1"/>
      <sheetData sheetId="1" refreshError="1"/>
      <sheetData sheetId="2" refreshError="1">
        <row r="25">
          <cell r="AA25">
            <v>3497671000</v>
          </cell>
        </row>
      </sheetData>
      <sheetData sheetId="3" refreshError="1">
        <row r="24">
          <cell r="AB24">
            <v>10321860000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5">
          <cell r="V25">
            <v>10137443000</v>
          </cell>
        </row>
      </sheetData>
      <sheetData sheetId="16" refreshError="1"/>
      <sheetData sheetId="17" refreshError="1"/>
      <sheetData sheetId="18" refreshError="1"/>
      <sheetData sheetId="19" refreshError="1">
        <row r="27">
          <cell r="AH27">
            <v>3095108000</v>
          </cell>
        </row>
      </sheetData>
      <sheetData sheetId="2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engadaan "/>
      <sheetName val="Pemeliharaan "/>
      <sheetName val="DAPUR"/>
      <sheetName val="LAUNDRY"/>
      <sheetName val="JENAZAH"/>
      <sheetName val="MASJID"/>
      <sheetName val="PAGAR"/>
      <sheetName val="PERLUASAN IPAL"/>
      <sheetName val="Review DED GEDUNG C "/>
      <sheetName val="LANJUTAN GEDUNG B"/>
      <sheetName val="Sheet1"/>
    </sheetNames>
    <sheetDataSet>
      <sheetData sheetId="0">
        <row r="25">
          <cell r="AA25">
            <v>4474519000</v>
          </cell>
        </row>
      </sheetData>
      <sheetData sheetId="1">
        <row r="24">
          <cell r="AB24">
            <v>10321860000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P473"/>
  <sheetViews>
    <sheetView view="pageBreakPreview" zoomScale="70" zoomScaleNormal="90" zoomScaleSheetLayoutView="70" workbookViewId="0">
      <pane xSplit="6" ySplit="9" topLeftCell="G118" activePane="bottomRight" state="frozen"/>
      <selection pane="topRight" activeCell="C1" sqref="C1"/>
      <selection pane="bottomLeft" activeCell="A7" sqref="A7"/>
      <selection pane="bottomRight" activeCell="J339" sqref="J339"/>
    </sheetView>
  </sheetViews>
  <sheetFormatPr defaultRowHeight="14.25"/>
  <cols>
    <col min="1" max="5" width="5.875" style="1" customWidth="1"/>
    <col min="6" max="6" width="47.625" style="1" customWidth="1"/>
    <col min="7" max="7" width="18.75" style="1" customWidth="1"/>
    <col min="8" max="8" width="19.375" style="1" customWidth="1"/>
    <col min="9" max="9" width="19.125" style="13" customWidth="1"/>
    <col min="10" max="10" width="18" style="14" customWidth="1"/>
    <col min="11" max="11" width="18" style="20" customWidth="1"/>
    <col min="12" max="12" width="17.75" style="20" customWidth="1"/>
    <col min="13" max="13" width="19.375" style="12" customWidth="1"/>
    <col min="14" max="14" width="26.25" style="12" customWidth="1"/>
    <col min="15" max="15" width="9" style="12" customWidth="1"/>
    <col min="16" max="16384" width="9" style="1"/>
  </cols>
  <sheetData>
    <row r="1" spans="1:15" s="7" customFormat="1" ht="20.25" customHeight="1">
      <c r="A1" s="237"/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</row>
    <row r="2" spans="1:15" s="7" customFormat="1" ht="20.25" customHeight="1">
      <c r="A2" s="248" t="s">
        <v>71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</row>
    <row r="3" spans="1:15" s="21" customFormat="1" ht="20.25" customHeight="1">
      <c r="A3" s="21" t="s">
        <v>19</v>
      </c>
    </row>
    <row r="4" spans="1:15" s="21" customFormat="1" ht="20.25" customHeight="1"/>
    <row r="5" spans="1:15" s="7" customFormat="1" ht="20.25" customHeight="1">
      <c r="D5" s="250" t="s">
        <v>166</v>
      </c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</row>
    <row r="6" spans="1:15" s="7" customFormat="1" ht="20.25" customHeight="1">
      <c r="D6" s="250" t="s">
        <v>122</v>
      </c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</row>
    <row r="7" spans="1:15" s="7" customFormat="1" ht="20.25" customHeight="1">
      <c r="D7" s="250" t="s">
        <v>2</v>
      </c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</row>
    <row r="8" spans="1:15" s="7" customFormat="1" ht="20.25" customHeight="1"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s="7" customFormat="1" ht="20.25" customHeight="1">
      <c r="A9" s="260" t="s">
        <v>18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</row>
    <row r="10" spans="1:15" s="7" customFormat="1" ht="20.25" customHeight="1">
      <c r="D10" s="17"/>
      <c r="E10" s="17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s="7" customFormat="1" ht="48" customHeight="1">
      <c r="A11" s="251" t="s">
        <v>3</v>
      </c>
      <c r="B11" s="252"/>
      <c r="C11" s="252"/>
      <c r="D11" s="252"/>
      <c r="E11" s="255"/>
      <c r="F11" s="225" t="s">
        <v>0</v>
      </c>
      <c r="G11" s="225" t="s">
        <v>8</v>
      </c>
      <c r="H11" s="225" t="s">
        <v>155</v>
      </c>
      <c r="I11" s="225" t="s">
        <v>127</v>
      </c>
      <c r="J11" s="251" t="s">
        <v>4</v>
      </c>
      <c r="K11" s="252"/>
      <c r="L11" s="252"/>
      <c r="M11" s="225" t="s">
        <v>124</v>
      </c>
      <c r="N11" s="251" t="s">
        <v>128</v>
      </c>
      <c r="O11" s="255"/>
    </row>
    <row r="12" spans="1:15" s="7" customFormat="1" ht="48" customHeight="1">
      <c r="A12" s="257"/>
      <c r="B12" s="258"/>
      <c r="C12" s="258"/>
      <c r="D12" s="258"/>
      <c r="E12" s="259"/>
      <c r="F12" s="226"/>
      <c r="G12" s="226"/>
      <c r="H12" s="226"/>
      <c r="I12" s="226"/>
      <c r="J12" s="253"/>
      <c r="K12" s="254"/>
      <c r="L12" s="254"/>
      <c r="M12" s="226"/>
      <c r="N12" s="253"/>
      <c r="O12" s="256"/>
    </row>
    <row r="13" spans="1:15" s="7" customFormat="1" ht="48" customHeight="1">
      <c r="A13" s="253"/>
      <c r="B13" s="254"/>
      <c r="C13" s="254"/>
      <c r="D13" s="254"/>
      <c r="E13" s="256"/>
      <c r="F13" s="227"/>
      <c r="G13" s="227"/>
      <c r="H13" s="227"/>
      <c r="I13" s="227"/>
      <c r="J13" s="48" t="s">
        <v>125</v>
      </c>
      <c r="K13" s="46" t="s">
        <v>126</v>
      </c>
      <c r="L13" s="25" t="s">
        <v>5</v>
      </c>
      <c r="M13" s="227"/>
      <c r="N13" s="45" t="s">
        <v>123</v>
      </c>
      <c r="O13" s="23" t="s">
        <v>6</v>
      </c>
    </row>
    <row r="14" spans="1:15" s="7" customFormat="1" ht="20.25" customHeight="1">
      <c r="A14" s="261">
        <v>1</v>
      </c>
      <c r="B14" s="262"/>
      <c r="C14" s="262"/>
      <c r="D14" s="263"/>
      <c r="E14" s="26"/>
      <c r="F14" s="5">
        <v>2</v>
      </c>
      <c r="G14" s="5">
        <v>3</v>
      </c>
      <c r="H14" s="5">
        <v>4</v>
      </c>
      <c r="I14" s="5">
        <v>5</v>
      </c>
      <c r="J14" s="5">
        <v>6</v>
      </c>
      <c r="K14" s="5">
        <v>7</v>
      </c>
      <c r="L14" s="5" t="s">
        <v>7</v>
      </c>
      <c r="M14" s="5">
        <v>9</v>
      </c>
      <c r="N14" s="5" t="s">
        <v>9</v>
      </c>
      <c r="O14" s="48" t="s">
        <v>129</v>
      </c>
    </row>
    <row r="15" spans="1:15" s="7" customFormat="1" ht="20.25" customHeight="1">
      <c r="A15" s="48">
        <v>1</v>
      </c>
      <c r="B15" s="6" t="s">
        <v>12</v>
      </c>
      <c r="C15" s="48"/>
      <c r="D15" s="48"/>
      <c r="E15" s="48"/>
      <c r="F15" s="47" t="s">
        <v>1</v>
      </c>
      <c r="G15" s="225" t="s">
        <v>73</v>
      </c>
      <c r="H15" s="231">
        <v>0.85</v>
      </c>
      <c r="I15" s="228"/>
      <c r="J15" s="228"/>
      <c r="K15" s="228"/>
      <c r="L15" s="238"/>
      <c r="M15" s="231">
        <v>0.85</v>
      </c>
      <c r="N15" s="228"/>
      <c r="O15" s="238"/>
    </row>
    <row r="16" spans="1:15" s="7" customFormat="1" ht="20.25" customHeight="1">
      <c r="A16" s="48">
        <v>1</v>
      </c>
      <c r="B16" s="6" t="s">
        <v>12</v>
      </c>
      <c r="C16" s="6" t="s">
        <v>12</v>
      </c>
      <c r="D16" s="48"/>
      <c r="E16" s="48"/>
      <c r="F16" s="47" t="s">
        <v>10</v>
      </c>
      <c r="G16" s="226"/>
      <c r="H16" s="229"/>
      <c r="I16" s="229"/>
      <c r="J16" s="229"/>
      <c r="K16" s="229"/>
      <c r="L16" s="243"/>
      <c r="M16" s="229"/>
      <c r="N16" s="226"/>
      <c r="O16" s="243"/>
    </row>
    <row r="17" spans="1:15" s="7" customFormat="1" ht="20.25" customHeight="1">
      <c r="A17" s="48">
        <v>1</v>
      </c>
      <c r="B17" s="6" t="s">
        <v>12</v>
      </c>
      <c r="C17" s="6" t="s">
        <v>12</v>
      </c>
      <c r="D17" s="6" t="s">
        <v>11</v>
      </c>
      <c r="E17" s="6"/>
      <c r="F17" s="47" t="s">
        <v>72</v>
      </c>
      <c r="G17" s="226"/>
      <c r="H17" s="229"/>
      <c r="I17" s="229"/>
      <c r="J17" s="229"/>
      <c r="K17" s="229"/>
      <c r="L17" s="243"/>
      <c r="M17" s="229"/>
      <c r="N17" s="226"/>
      <c r="O17" s="243"/>
    </row>
    <row r="18" spans="1:15" s="7" customFormat="1" ht="20.25" customHeight="1">
      <c r="A18" s="48">
        <v>1</v>
      </c>
      <c r="B18" s="6" t="s">
        <v>12</v>
      </c>
      <c r="C18" s="6" t="s">
        <v>12</v>
      </c>
      <c r="D18" s="6" t="s">
        <v>11</v>
      </c>
      <c r="E18" s="6" t="s">
        <v>11</v>
      </c>
      <c r="F18" s="47" t="s">
        <v>76</v>
      </c>
      <c r="G18" s="227"/>
      <c r="H18" s="230"/>
      <c r="I18" s="230"/>
      <c r="J18" s="230"/>
      <c r="K18" s="230"/>
      <c r="L18" s="239"/>
      <c r="M18" s="230"/>
      <c r="N18" s="227"/>
      <c r="O18" s="239"/>
    </row>
    <row r="19" spans="1:15" s="7" customFormat="1" ht="9.75" customHeight="1">
      <c r="A19" s="48"/>
      <c r="B19" s="6"/>
      <c r="C19" s="6"/>
      <c r="D19" s="6"/>
      <c r="E19" s="6"/>
      <c r="F19" s="47"/>
      <c r="G19" s="8"/>
      <c r="H19" s="34"/>
      <c r="I19" s="8"/>
      <c r="J19" s="8"/>
      <c r="K19" s="8"/>
      <c r="L19" s="8"/>
      <c r="M19" s="8"/>
      <c r="N19" s="8"/>
      <c r="O19" s="8"/>
    </row>
    <row r="20" spans="1:15" s="7" customFormat="1" ht="20.25" customHeight="1">
      <c r="A20" s="48">
        <v>1</v>
      </c>
      <c r="B20" s="6" t="s">
        <v>12</v>
      </c>
      <c r="C20" s="48"/>
      <c r="D20" s="48"/>
      <c r="E20" s="48"/>
      <c r="F20" s="47" t="s">
        <v>1</v>
      </c>
      <c r="G20" s="225" t="s">
        <v>75</v>
      </c>
      <c r="H20" s="231">
        <v>0.85</v>
      </c>
      <c r="I20" s="228"/>
      <c r="J20" s="228"/>
      <c r="K20" s="228"/>
      <c r="L20" s="238"/>
      <c r="M20" s="231">
        <v>0.85</v>
      </c>
      <c r="N20" s="228"/>
      <c r="O20" s="238"/>
    </row>
    <row r="21" spans="1:15" s="7" customFormat="1" ht="20.25" customHeight="1">
      <c r="A21" s="48">
        <v>1</v>
      </c>
      <c r="B21" s="6" t="s">
        <v>12</v>
      </c>
      <c r="C21" s="6" t="s">
        <v>12</v>
      </c>
      <c r="D21" s="48"/>
      <c r="E21" s="48"/>
      <c r="F21" s="47" t="s">
        <v>10</v>
      </c>
      <c r="G21" s="226"/>
      <c r="H21" s="229"/>
      <c r="I21" s="229"/>
      <c r="J21" s="229"/>
      <c r="K21" s="229"/>
      <c r="L21" s="243"/>
      <c r="M21" s="229"/>
      <c r="N21" s="226"/>
      <c r="O21" s="243"/>
    </row>
    <row r="22" spans="1:15" s="7" customFormat="1" ht="20.25" customHeight="1">
      <c r="A22" s="48">
        <v>1</v>
      </c>
      <c r="B22" s="6" t="s">
        <v>12</v>
      </c>
      <c r="C22" s="6" t="s">
        <v>12</v>
      </c>
      <c r="D22" s="6" t="s">
        <v>11</v>
      </c>
      <c r="E22" s="6"/>
      <c r="F22" s="47" t="s">
        <v>72</v>
      </c>
      <c r="G22" s="226"/>
      <c r="H22" s="229"/>
      <c r="I22" s="229"/>
      <c r="J22" s="229"/>
      <c r="K22" s="229"/>
      <c r="L22" s="243"/>
      <c r="M22" s="229"/>
      <c r="N22" s="226"/>
      <c r="O22" s="243"/>
    </row>
    <row r="23" spans="1:15" s="7" customFormat="1" ht="33" customHeight="1">
      <c r="A23" s="48">
        <v>1</v>
      </c>
      <c r="B23" s="6" t="s">
        <v>12</v>
      </c>
      <c r="C23" s="6" t="s">
        <v>12</v>
      </c>
      <c r="D23" s="6" t="s">
        <v>11</v>
      </c>
      <c r="E23" s="6" t="s">
        <v>12</v>
      </c>
      <c r="F23" s="47" t="s">
        <v>77</v>
      </c>
      <c r="G23" s="227"/>
      <c r="H23" s="230"/>
      <c r="I23" s="230"/>
      <c r="J23" s="230"/>
      <c r="K23" s="230"/>
      <c r="L23" s="239"/>
      <c r="M23" s="230"/>
      <c r="N23" s="227"/>
      <c r="O23" s="239"/>
    </row>
    <row r="24" spans="1:15" s="7" customFormat="1" ht="9" customHeight="1">
      <c r="A24" s="48"/>
      <c r="B24" s="6"/>
      <c r="C24" s="6"/>
      <c r="D24" s="6"/>
      <c r="E24" s="6"/>
      <c r="F24" s="47"/>
      <c r="G24" s="8"/>
      <c r="H24" s="8"/>
      <c r="I24" s="8"/>
      <c r="J24" s="8"/>
      <c r="K24" s="8"/>
      <c r="L24" s="8"/>
      <c r="M24" s="8"/>
      <c r="N24" s="8"/>
      <c r="O24" s="8"/>
    </row>
    <row r="25" spans="1:15" s="7" customFormat="1" ht="20.25" customHeight="1">
      <c r="A25" s="48">
        <v>1</v>
      </c>
      <c r="B25" s="6" t="s">
        <v>12</v>
      </c>
      <c r="C25" s="48"/>
      <c r="D25" s="48"/>
      <c r="E25" s="48"/>
      <c r="F25" s="47" t="s">
        <v>1</v>
      </c>
      <c r="G25" s="225" t="s">
        <v>79</v>
      </c>
      <c r="H25" s="231">
        <v>0.95</v>
      </c>
      <c r="I25" s="228"/>
      <c r="J25" s="228"/>
      <c r="K25" s="228"/>
      <c r="L25" s="238"/>
      <c r="M25" s="231">
        <v>0.95</v>
      </c>
      <c r="N25" s="228"/>
      <c r="O25" s="238"/>
    </row>
    <row r="26" spans="1:15" s="7" customFormat="1" ht="20.25" customHeight="1">
      <c r="A26" s="48">
        <v>1</v>
      </c>
      <c r="B26" s="6" t="s">
        <v>12</v>
      </c>
      <c r="C26" s="6" t="s">
        <v>12</v>
      </c>
      <c r="D26" s="48"/>
      <c r="E26" s="48"/>
      <c r="F26" s="47" t="s">
        <v>10</v>
      </c>
      <c r="G26" s="226"/>
      <c r="H26" s="229"/>
      <c r="I26" s="229"/>
      <c r="J26" s="229"/>
      <c r="K26" s="229"/>
      <c r="L26" s="243"/>
      <c r="M26" s="229"/>
      <c r="N26" s="226"/>
      <c r="O26" s="243"/>
    </row>
    <row r="27" spans="1:15" s="7" customFormat="1" ht="20.25" customHeight="1">
      <c r="A27" s="48">
        <v>1</v>
      </c>
      <c r="B27" s="6" t="s">
        <v>12</v>
      </c>
      <c r="C27" s="6" t="s">
        <v>12</v>
      </c>
      <c r="D27" s="6" t="s">
        <v>11</v>
      </c>
      <c r="E27" s="6"/>
      <c r="F27" s="47" t="s">
        <v>72</v>
      </c>
      <c r="G27" s="226"/>
      <c r="H27" s="229"/>
      <c r="I27" s="229"/>
      <c r="J27" s="229"/>
      <c r="K27" s="229"/>
      <c r="L27" s="243"/>
      <c r="M27" s="229"/>
      <c r="N27" s="226"/>
      <c r="O27" s="243"/>
    </row>
    <row r="28" spans="1:15" s="7" customFormat="1" ht="35.25" customHeight="1">
      <c r="A28" s="48">
        <v>1</v>
      </c>
      <c r="B28" s="6" t="s">
        <v>12</v>
      </c>
      <c r="C28" s="6" t="s">
        <v>12</v>
      </c>
      <c r="D28" s="6" t="s">
        <v>11</v>
      </c>
      <c r="E28" s="6" t="s">
        <v>13</v>
      </c>
      <c r="F28" s="47" t="s">
        <v>78</v>
      </c>
      <c r="G28" s="227"/>
      <c r="H28" s="230"/>
      <c r="I28" s="230"/>
      <c r="J28" s="230"/>
      <c r="K28" s="230"/>
      <c r="L28" s="239"/>
      <c r="M28" s="230"/>
      <c r="N28" s="227"/>
      <c r="O28" s="239"/>
    </row>
    <row r="29" spans="1:15" s="7" customFormat="1" ht="9" customHeight="1">
      <c r="A29" s="48"/>
      <c r="B29" s="6"/>
      <c r="C29" s="6"/>
      <c r="D29" s="6"/>
      <c r="E29" s="6"/>
      <c r="F29" s="47"/>
      <c r="G29" s="8"/>
      <c r="H29" s="8"/>
      <c r="I29" s="8"/>
      <c r="J29" s="8"/>
      <c r="K29" s="8"/>
      <c r="L29" s="8"/>
      <c r="M29" s="8"/>
      <c r="N29" s="8"/>
      <c r="O29" s="8"/>
    </row>
    <row r="30" spans="1:15" s="7" customFormat="1" ht="20.25" customHeight="1">
      <c r="A30" s="48">
        <v>1</v>
      </c>
      <c r="B30" s="6" t="s">
        <v>12</v>
      </c>
      <c r="C30" s="48"/>
      <c r="D30" s="48"/>
      <c r="E30" s="48"/>
      <c r="F30" s="47" t="s">
        <v>1</v>
      </c>
      <c r="G30" s="225" t="s">
        <v>89</v>
      </c>
      <c r="H30" s="231">
        <v>0.85</v>
      </c>
      <c r="I30" s="228"/>
      <c r="J30" s="228"/>
      <c r="K30" s="228"/>
      <c r="L30" s="238"/>
      <c r="M30" s="231">
        <v>0.85</v>
      </c>
      <c r="N30" s="228"/>
      <c r="O30" s="244"/>
    </row>
    <row r="31" spans="1:15" s="7" customFormat="1" ht="20.25" customHeight="1">
      <c r="A31" s="48">
        <v>1</v>
      </c>
      <c r="B31" s="6" t="s">
        <v>12</v>
      </c>
      <c r="C31" s="6" t="s">
        <v>12</v>
      </c>
      <c r="D31" s="48"/>
      <c r="E31" s="48"/>
      <c r="F31" s="47" t="s">
        <v>10</v>
      </c>
      <c r="G31" s="226"/>
      <c r="H31" s="229"/>
      <c r="I31" s="229"/>
      <c r="J31" s="229"/>
      <c r="K31" s="229"/>
      <c r="L31" s="243"/>
      <c r="M31" s="229"/>
      <c r="N31" s="226"/>
      <c r="O31" s="245"/>
    </row>
    <row r="32" spans="1:15" s="7" customFormat="1" ht="20.25" customHeight="1">
      <c r="A32" s="48">
        <v>1</v>
      </c>
      <c r="B32" s="6" t="s">
        <v>12</v>
      </c>
      <c r="C32" s="6" t="s">
        <v>12</v>
      </c>
      <c r="D32" s="6" t="s">
        <v>11</v>
      </c>
      <c r="E32" s="6"/>
      <c r="F32" s="47" t="s">
        <v>72</v>
      </c>
      <c r="G32" s="226"/>
      <c r="H32" s="229"/>
      <c r="I32" s="229"/>
      <c r="J32" s="229"/>
      <c r="K32" s="229"/>
      <c r="L32" s="243"/>
      <c r="M32" s="229"/>
      <c r="N32" s="226"/>
      <c r="O32" s="245"/>
    </row>
    <row r="33" spans="1:15" s="7" customFormat="1" ht="20.25" customHeight="1">
      <c r="A33" s="48">
        <v>1</v>
      </c>
      <c r="B33" s="6" t="s">
        <v>12</v>
      </c>
      <c r="C33" s="6" t="s">
        <v>12</v>
      </c>
      <c r="D33" s="6" t="s">
        <v>11</v>
      </c>
      <c r="E33" s="6" t="s">
        <v>81</v>
      </c>
      <c r="F33" s="47" t="s">
        <v>80</v>
      </c>
      <c r="G33" s="227"/>
      <c r="H33" s="230"/>
      <c r="I33" s="230"/>
      <c r="J33" s="230"/>
      <c r="K33" s="230"/>
      <c r="L33" s="239"/>
      <c r="M33" s="230"/>
      <c r="N33" s="227"/>
      <c r="O33" s="246"/>
    </row>
    <row r="34" spans="1:15" s="7" customFormat="1" ht="9" customHeight="1">
      <c r="A34" s="48"/>
      <c r="B34" s="6"/>
      <c r="C34" s="6"/>
      <c r="D34" s="6"/>
      <c r="E34" s="6"/>
      <c r="F34" s="47"/>
      <c r="G34" s="8"/>
      <c r="H34" s="8"/>
      <c r="I34" s="8"/>
      <c r="J34" s="8"/>
      <c r="K34" s="8"/>
      <c r="L34" s="8"/>
      <c r="M34" s="8"/>
      <c r="N34" s="8"/>
      <c r="O34" s="8"/>
    </row>
    <row r="35" spans="1:15" s="7" customFormat="1" ht="20.25" customHeight="1">
      <c r="A35" s="48">
        <v>1</v>
      </c>
      <c r="B35" s="6" t="s">
        <v>12</v>
      </c>
      <c r="C35" s="48"/>
      <c r="D35" s="48"/>
      <c r="E35" s="48"/>
      <c r="F35" s="47" t="s">
        <v>1</v>
      </c>
      <c r="G35" s="225" t="s">
        <v>88</v>
      </c>
      <c r="H35" s="231">
        <v>0.9</v>
      </c>
      <c r="I35" s="228"/>
      <c r="J35" s="228"/>
      <c r="K35" s="228"/>
      <c r="L35" s="238"/>
      <c r="M35" s="231">
        <v>0.9</v>
      </c>
      <c r="N35" s="228"/>
      <c r="O35" s="244"/>
    </row>
    <row r="36" spans="1:15" s="7" customFormat="1" ht="20.25" customHeight="1">
      <c r="A36" s="48">
        <v>1</v>
      </c>
      <c r="B36" s="6" t="s">
        <v>12</v>
      </c>
      <c r="C36" s="6" t="s">
        <v>12</v>
      </c>
      <c r="D36" s="48"/>
      <c r="E36" s="48"/>
      <c r="F36" s="47" t="s">
        <v>10</v>
      </c>
      <c r="G36" s="226"/>
      <c r="H36" s="229"/>
      <c r="I36" s="229"/>
      <c r="J36" s="229"/>
      <c r="K36" s="229"/>
      <c r="L36" s="243"/>
      <c r="M36" s="229"/>
      <c r="N36" s="226"/>
      <c r="O36" s="245"/>
    </row>
    <row r="37" spans="1:15" s="7" customFormat="1" ht="20.25" customHeight="1">
      <c r="A37" s="48">
        <v>1</v>
      </c>
      <c r="B37" s="6" t="s">
        <v>12</v>
      </c>
      <c r="C37" s="6" t="s">
        <v>12</v>
      </c>
      <c r="D37" s="6" t="s">
        <v>11</v>
      </c>
      <c r="E37" s="6"/>
      <c r="F37" s="47" t="s">
        <v>72</v>
      </c>
      <c r="G37" s="226"/>
      <c r="H37" s="229"/>
      <c r="I37" s="229"/>
      <c r="J37" s="229"/>
      <c r="K37" s="229"/>
      <c r="L37" s="243"/>
      <c r="M37" s="229"/>
      <c r="N37" s="226"/>
      <c r="O37" s="245"/>
    </row>
    <row r="38" spans="1:15" s="7" customFormat="1" ht="39.75" customHeight="1">
      <c r="A38" s="48">
        <v>1</v>
      </c>
      <c r="B38" s="6" t="s">
        <v>12</v>
      </c>
      <c r="C38" s="6" t="s">
        <v>12</v>
      </c>
      <c r="D38" s="6" t="s">
        <v>11</v>
      </c>
      <c r="E38" s="6" t="s">
        <v>82</v>
      </c>
      <c r="F38" s="47" t="s">
        <v>83</v>
      </c>
      <c r="G38" s="227"/>
      <c r="H38" s="230"/>
      <c r="I38" s="230"/>
      <c r="J38" s="230"/>
      <c r="K38" s="230"/>
      <c r="L38" s="239"/>
      <c r="M38" s="230"/>
      <c r="N38" s="227"/>
      <c r="O38" s="246"/>
    </row>
    <row r="39" spans="1:15" s="7" customFormat="1" ht="21.75" customHeight="1">
      <c r="A39" s="48"/>
      <c r="B39" s="6"/>
      <c r="C39" s="6"/>
      <c r="D39" s="6"/>
      <c r="E39" s="6"/>
      <c r="F39" s="47"/>
      <c r="G39" s="8"/>
      <c r="H39" s="8"/>
      <c r="I39" s="8"/>
      <c r="J39" s="8"/>
      <c r="K39" s="8"/>
      <c r="L39" s="8"/>
      <c r="M39" s="8"/>
      <c r="N39" s="8"/>
      <c r="O39" s="8"/>
    </row>
    <row r="40" spans="1:15" s="7" customFormat="1" ht="24" customHeight="1">
      <c r="A40" s="48">
        <v>1</v>
      </c>
      <c r="B40" s="6" t="s">
        <v>12</v>
      </c>
      <c r="C40" s="48"/>
      <c r="D40" s="48"/>
      <c r="E40" s="48"/>
      <c r="F40" s="47" t="s">
        <v>1</v>
      </c>
      <c r="G40" s="8"/>
      <c r="H40" s="8"/>
      <c r="I40" s="8"/>
      <c r="J40" s="8"/>
      <c r="K40" s="8"/>
      <c r="L40" s="8"/>
      <c r="M40" s="8"/>
      <c r="N40" s="8"/>
      <c r="O40" s="8"/>
    </row>
    <row r="41" spans="1:15" s="7" customFormat="1" ht="20.25" customHeight="1">
      <c r="A41" s="48">
        <v>1</v>
      </c>
      <c r="B41" s="6" t="s">
        <v>12</v>
      </c>
      <c r="C41" s="6" t="s">
        <v>12</v>
      </c>
      <c r="D41" s="48"/>
      <c r="E41" s="48"/>
      <c r="F41" s="47" t="s">
        <v>10</v>
      </c>
      <c r="G41" s="225" t="s">
        <v>87</v>
      </c>
      <c r="H41" s="231">
        <v>0.5</v>
      </c>
      <c r="I41" s="228"/>
      <c r="J41" s="228"/>
      <c r="K41" s="228"/>
      <c r="L41" s="238"/>
      <c r="M41" s="231">
        <v>0.25</v>
      </c>
      <c r="N41" s="228"/>
      <c r="O41" s="244"/>
    </row>
    <row r="42" spans="1:15" s="7" customFormat="1" ht="20.25" customHeight="1">
      <c r="A42" s="48">
        <v>1</v>
      </c>
      <c r="B42" s="6" t="s">
        <v>12</v>
      </c>
      <c r="C42" s="6" t="s">
        <v>12</v>
      </c>
      <c r="D42" s="6" t="s">
        <v>84</v>
      </c>
      <c r="E42" s="6"/>
      <c r="F42" s="47" t="s">
        <v>85</v>
      </c>
      <c r="G42" s="226"/>
      <c r="H42" s="229"/>
      <c r="I42" s="229"/>
      <c r="J42" s="229"/>
      <c r="K42" s="229"/>
      <c r="L42" s="243"/>
      <c r="M42" s="229"/>
      <c r="N42" s="226"/>
      <c r="O42" s="245"/>
    </row>
    <row r="43" spans="1:15" s="7" customFormat="1" ht="20.25" customHeight="1">
      <c r="A43" s="48">
        <v>1</v>
      </c>
      <c r="B43" s="6" t="s">
        <v>12</v>
      </c>
      <c r="C43" s="6" t="s">
        <v>12</v>
      </c>
      <c r="D43" s="6" t="s">
        <v>84</v>
      </c>
      <c r="E43" s="6" t="s">
        <v>11</v>
      </c>
      <c r="F43" s="47" t="s">
        <v>86</v>
      </c>
      <c r="G43" s="226"/>
      <c r="H43" s="229"/>
      <c r="I43" s="229"/>
      <c r="J43" s="229"/>
      <c r="K43" s="229"/>
      <c r="L43" s="243"/>
      <c r="M43" s="229"/>
      <c r="N43" s="226"/>
      <c r="O43" s="245"/>
    </row>
    <row r="44" spans="1:15" s="7" customFormat="1" ht="31.5" customHeight="1">
      <c r="A44" s="48"/>
      <c r="B44" s="6"/>
      <c r="C44" s="6"/>
      <c r="D44" s="6"/>
      <c r="E44" s="6"/>
      <c r="F44" s="47"/>
      <c r="G44" s="227"/>
      <c r="H44" s="230"/>
      <c r="I44" s="230"/>
      <c r="J44" s="230"/>
      <c r="K44" s="230"/>
      <c r="L44" s="239"/>
      <c r="M44" s="230"/>
      <c r="N44" s="227"/>
      <c r="O44" s="246"/>
    </row>
    <row r="45" spans="1:15" s="7" customFormat="1" ht="31.5" customHeight="1">
      <c r="A45" s="96"/>
      <c r="B45" s="108"/>
      <c r="C45" s="108"/>
      <c r="D45" s="108"/>
      <c r="E45" s="108"/>
      <c r="F45" s="109"/>
      <c r="G45" s="96"/>
      <c r="H45" s="110"/>
      <c r="I45" s="110"/>
      <c r="J45" s="110"/>
      <c r="K45" s="110"/>
      <c r="L45" s="111"/>
      <c r="M45" s="110"/>
      <c r="N45" s="96"/>
      <c r="O45" s="112"/>
    </row>
    <row r="46" spans="1:15" s="7" customFormat="1" ht="31.5" customHeight="1">
      <c r="A46" s="98"/>
      <c r="B46" s="118"/>
      <c r="C46" s="118"/>
      <c r="D46" s="118"/>
      <c r="E46" s="118"/>
      <c r="F46" s="99"/>
      <c r="G46" s="98"/>
      <c r="H46" s="119"/>
      <c r="I46" s="119"/>
      <c r="J46" s="119"/>
      <c r="K46" s="119"/>
      <c r="L46" s="120"/>
      <c r="M46" s="119"/>
      <c r="N46" s="98"/>
      <c r="O46" s="121"/>
    </row>
    <row r="47" spans="1:15" s="7" customFormat="1" ht="31.5" customHeight="1">
      <c r="A47" s="97"/>
      <c r="B47" s="113"/>
      <c r="C47" s="113"/>
      <c r="D47" s="113"/>
      <c r="E47" s="113"/>
      <c r="F47" s="114"/>
      <c r="G47" s="97"/>
      <c r="H47" s="115"/>
      <c r="I47" s="115"/>
      <c r="J47" s="115"/>
      <c r="K47" s="115"/>
      <c r="L47" s="116"/>
      <c r="M47" s="115"/>
      <c r="N47" s="97"/>
      <c r="O47" s="117"/>
    </row>
    <row r="48" spans="1:15" s="7" customFormat="1" ht="23.25" customHeight="1">
      <c r="A48" s="48">
        <v>1</v>
      </c>
      <c r="B48" s="6" t="s">
        <v>12</v>
      </c>
      <c r="C48" s="48"/>
      <c r="D48" s="48"/>
      <c r="E48" s="48"/>
      <c r="F48" s="47" t="s">
        <v>1</v>
      </c>
      <c r="G48" s="8"/>
      <c r="H48" s="8"/>
      <c r="I48" s="8"/>
      <c r="J48" s="8"/>
      <c r="K48" s="8"/>
      <c r="L48" s="8"/>
      <c r="M48" s="8"/>
      <c r="N48" s="8"/>
      <c r="O48" s="8"/>
    </row>
    <row r="49" spans="1:15" s="7" customFormat="1" ht="20.25" customHeight="1">
      <c r="A49" s="48">
        <v>1</v>
      </c>
      <c r="B49" s="6" t="s">
        <v>12</v>
      </c>
      <c r="C49" s="6" t="s">
        <v>12</v>
      </c>
      <c r="D49" s="48"/>
      <c r="E49" s="48"/>
      <c r="F49" s="47" t="s">
        <v>10</v>
      </c>
      <c r="G49" s="225" t="s">
        <v>16</v>
      </c>
      <c r="H49" s="231">
        <v>1</v>
      </c>
      <c r="I49" s="228"/>
      <c r="J49" s="228"/>
      <c r="K49" s="228"/>
      <c r="L49" s="238"/>
      <c r="M49" s="231">
        <v>1</v>
      </c>
      <c r="N49" s="228"/>
      <c r="O49" s="244"/>
    </row>
    <row r="50" spans="1:15" s="7" customFormat="1" ht="33" customHeight="1">
      <c r="A50" s="48">
        <v>1</v>
      </c>
      <c r="B50" s="6" t="s">
        <v>12</v>
      </c>
      <c r="C50" s="6" t="s">
        <v>12</v>
      </c>
      <c r="D50" s="6" t="s">
        <v>91</v>
      </c>
      <c r="E50" s="6"/>
      <c r="F50" s="47" t="s">
        <v>90</v>
      </c>
      <c r="G50" s="226"/>
      <c r="H50" s="229"/>
      <c r="I50" s="229"/>
      <c r="J50" s="229"/>
      <c r="K50" s="229"/>
      <c r="L50" s="243"/>
      <c r="M50" s="229"/>
      <c r="N50" s="226"/>
      <c r="O50" s="245"/>
    </row>
    <row r="51" spans="1:15" s="7" customFormat="1" ht="36" customHeight="1">
      <c r="A51" s="48">
        <v>1</v>
      </c>
      <c r="B51" s="6" t="s">
        <v>12</v>
      </c>
      <c r="C51" s="6" t="s">
        <v>12</v>
      </c>
      <c r="D51" s="6" t="s">
        <v>91</v>
      </c>
      <c r="E51" s="6" t="s">
        <v>11</v>
      </c>
      <c r="F51" s="47" t="s">
        <v>92</v>
      </c>
      <c r="G51" s="226"/>
      <c r="H51" s="229"/>
      <c r="I51" s="229"/>
      <c r="J51" s="229"/>
      <c r="K51" s="229"/>
      <c r="L51" s="243"/>
      <c r="M51" s="229"/>
      <c r="N51" s="226"/>
      <c r="O51" s="245"/>
    </row>
    <row r="52" spans="1:15" s="7" customFormat="1" ht="20.25" customHeight="1">
      <c r="A52" s="48"/>
      <c r="B52" s="6"/>
      <c r="C52" s="6"/>
      <c r="D52" s="6"/>
      <c r="E52" s="6"/>
      <c r="F52" s="47"/>
      <c r="G52" s="227"/>
      <c r="H52" s="230"/>
      <c r="I52" s="230"/>
      <c r="J52" s="230"/>
      <c r="K52" s="230"/>
      <c r="L52" s="239"/>
      <c r="M52" s="230"/>
      <c r="N52" s="227"/>
      <c r="O52" s="246"/>
    </row>
    <row r="53" spans="1:15" s="7" customFormat="1" ht="27.75" customHeight="1">
      <c r="A53" s="48">
        <v>1</v>
      </c>
      <c r="B53" s="6" t="s">
        <v>12</v>
      </c>
      <c r="C53" s="48"/>
      <c r="D53" s="48"/>
      <c r="E53" s="48"/>
      <c r="F53" s="47" t="s">
        <v>1</v>
      </c>
      <c r="G53" s="8"/>
      <c r="H53" s="8"/>
      <c r="I53" s="8"/>
      <c r="J53" s="8"/>
      <c r="K53" s="8"/>
      <c r="L53" s="8"/>
      <c r="M53" s="8"/>
      <c r="N53" s="8"/>
      <c r="O53" s="8"/>
    </row>
    <row r="54" spans="1:15" s="7" customFormat="1" ht="20.25" customHeight="1">
      <c r="A54" s="48">
        <v>1</v>
      </c>
      <c r="B54" s="6" t="s">
        <v>12</v>
      </c>
      <c r="C54" s="6" t="s">
        <v>12</v>
      </c>
      <c r="D54" s="48"/>
      <c r="E54" s="48"/>
      <c r="F54" s="47" t="s">
        <v>10</v>
      </c>
      <c r="G54" s="225" t="s">
        <v>17</v>
      </c>
      <c r="H54" s="231">
        <v>0.83</v>
      </c>
      <c r="I54" s="228"/>
      <c r="J54" s="228"/>
      <c r="K54" s="228"/>
      <c r="L54" s="238"/>
      <c r="M54" s="231">
        <v>0.8</v>
      </c>
      <c r="N54" s="228"/>
      <c r="O54" s="244"/>
    </row>
    <row r="55" spans="1:15" s="7" customFormat="1" ht="30.75" customHeight="1">
      <c r="A55" s="48">
        <v>1</v>
      </c>
      <c r="B55" s="6" t="s">
        <v>12</v>
      </c>
      <c r="C55" s="6" t="s">
        <v>12</v>
      </c>
      <c r="D55" s="6" t="s">
        <v>91</v>
      </c>
      <c r="E55" s="6"/>
      <c r="F55" s="47" t="s">
        <v>90</v>
      </c>
      <c r="G55" s="226"/>
      <c r="H55" s="229"/>
      <c r="I55" s="229"/>
      <c r="J55" s="229"/>
      <c r="K55" s="229"/>
      <c r="L55" s="243"/>
      <c r="M55" s="229"/>
      <c r="N55" s="226"/>
      <c r="O55" s="245"/>
    </row>
    <row r="56" spans="1:15" s="7" customFormat="1" ht="20.25" customHeight="1">
      <c r="A56" s="48">
        <v>1</v>
      </c>
      <c r="B56" s="6" t="s">
        <v>12</v>
      </c>
      <c r="C56" s="6" t="s">
        <v>12</v>
      </c>
      <c r="D56" s="6" t="s">
        <v>91</v>
      </c>
      <c r="E56" s="6" t="s">
        <v>12</v>
      </c>
      <c r="F56" s="47" t="s">
        <v>93</v>
      </c>
      <c r="G56" s="226"/>
      <c r="H56" s="229"/>
      <c r="I56" s="229"/>
      <c r="J56" s="229"/>
      <c r="K56" s="229"/>
      <c r="L56" s="243"/>
      <c r="M56" s="229"/>
      <c r="N56" s="226"/>
      <c r="O56" s="245"/>
    </row>
    <row r="57" spans="1:15" s="7" customFormat="1" ht="33" customHeight="1">
      <c r="A57" s="48"/>
      <c r="B57" s="6"/>
      <c r="C57" s="6"/>
      <c r="D57" s="6"/>
      <c r="E57" s="6"/>
      <c r="F57" s="47"/>
      <c r="G57" s="227"/>
      <c r="H57" s="230"/>
      <c r="I57" s="230"/>
      <c r="J57" s="230"/>
      <c r="K57" s="230"/>
      <c r="L57" s="239"/>
      <c r="M57" s="230"/>
      <c r="N57" s="227"/>
      <c r="O57" s="246"/>
    </row>
    <row r="58" spans="1:15" s="7" customFormat="1" ht="22.5" customHeight="1">
      <c r="A58" s="48">
        <v>1</v>
      </c>
      <c r="B58" s="6" t="s">
        <v>12</v>
      </c>
      <c r="C58" s="48"/>
      <c r="D58" s="48"/>
      <c r="E58" s="48"/>
      <c r="F58" s="47" t="s">
        <v>1</v>
      </c>
      <c r="G58" s="8"/>
      <c r="H58" s="8"/>
      <c r="I58" s="8"/>
      <c r="J58" s="8"/>
      <c r="K58" s="8"/>
      <c r="L58" s="8"/>
      <c r="M58" s="8"/>
      <c r="N58" s="8"/>
      <c r="O58" s="8"/>
    </row>
    <row r="59" spans="1:15" s="7" customFormat="1" ht="20.25" customHeight="1">
      <c r="A59" s="48">
        <v>1</v>
      </c>
      <c r="B59" s="6" t="s">
        <v>12</v>
      </c>
      <c r="C59" s="6" t="s">
        <v>12</v>
      </c>
      <c r="D59" s="48"/>
      <c r="E59" s="48"/>
      <c r="F59" s="47" t="s">
        <v>10</v>
      </c>
      <c r="G59" s="225" t="s">
        <v>95</v>
      </c>
      <c r="H59" s="231">
        <v>0.85</v>
      </c>
      <c r="I59" s="228"/>
      <c r="J59" s="228"/>
      <c r="K59" s="228"/>
      <c r="L59" s="238"/>
      <c r="M59" s="231">
        <v>0.8</v>
      </c>
      <c r="N59" s="228"/>
      <c r="O59" s="244"/>
    </row>
    <row r="60" spans="1:15" s="7" customFormat="1" ht="35.25" customHeight="1">
      <c r="A60" s="48">
        <v>1</v>
      </c>
      <c r="B60" s="6" t="s">
        <v>12</v>
      </c>
      <c r="C60" s="6" t="s">
        <v>12</v>
      </c>
      <c r="D60" s="6">
        <v>11</v>
      </c>
      <c r="E60" s="6"/>
      <c r="F60" s="47" t="s">
        <v>115</v>
      </c>
      <c r="G60" s="226"/>
      <c r="H60" s="229"/>
      <c r="I60" s="229"/>
      <c r="J60" s="229"/>
      <c r="K60" s="229"/>
      <c r="L60" s="243"/>
      <c r="M60" s="229"/>
      <c r="N60" s="226"/>
      <c r="O60" s="245"/>
    </row>
    <row r="61" spans="1:15" s="7" customFormat="1" ht="39.75" customHeight="1">
      <c r="A61" s="48">
        <v>1</v>
      </c>
      <c r="B61" s="6" t="s">
        <v>12</v>
      </c>
      <c r="C61" s="6" t="s">
        <v>12</v>
      </c>
      <c r="D61" s="6">
        <v>11</v>
      </c>
      <c r="E61" s="6" t="s">
        <v>11</v>
      </c>
      <c r="F61" s="47" t="s">
        <v>94</v>
      </c>
      <c r="G61" s="226"/>
      <c r="H61" s="229"/>
      <c r="I61" s="229"/>
      <c r="J61" s="229"/>
      <c r="K61" s="229"/>
      <c r="L61" s="243"/>
      <c r="M61" s="229"/>
      <c r="N61" s="226"/>
      <c r="O61" s="245"/>
    </row>
    <row r="62" spans="1:15" s="7" customFormat="1" ht="33" customHeight="1">
      <c r="A62" s="48"/>
      <c r="B62" s="6"/>
      <c r="C62" s="6"/>
      <c r="D62" s="6"/>
      <c r="E62" s="6"/>
      <c r="F62" s="47"/>
      <c r="G62" s="227"/>
      <c r="H62" s="230"/>
      <c r="I62" s="230"/>
      <c r="J62" s="230"/>
      <c r="K62" s="230"/>
      <c r="L62" s="239"/>
      <c r="M62" s="230"/>
      <c r="N62" s="227"/>
      <c r="O62" s="246"/>
    </row>
    <row r="63" spans="1:15" s="7" customFormat="1" ht="22.5" customHeight="1">
      <c r="A63" s="48">
        <v>1</v>
      </c>
      <c r="B63" s="6" t="s">
        <v>12</v>
      </c>
      <c r="C63" s="48"/>
      <c r="D63" s="48"/>
      <c r="E63" s="48"/>
      <c r="F63" s="47" t="s">
        <v>1</v>
      </c>
      <c r="G63" s="8"/>
      <c r="H63" s="8"/>
      <c r="I63" s="8"/>
      <c r="J63" s="8"/>
      <c r="K63" s="8"/>
      <c r="L63" s="8"/>
      <c r="M63" s="8"/>
      <c r="N63" s="8"/>
      <c r="O63" s="8"/>
    </row>
    <row r="64" spans="1:15" s="7" customFormat="1" ht="20.25" customHeight="1">
      <c r="A64" s="48">
        <v>1</v>
      </c>
      <c r="B64" s="6" t="s">
        <v>12</v>
      </c>
      <c r="C64" s="6" t="s">
        <v>12</v>
      </c>
      <c r="D64" s="48"/>
      <c r="E64" s="48"/>
      <c r="F64" s="47" t="s">
        <v>10</v>
      </c>
      <c r="G64" s="225" t="s">
        <v>97</v>
      </c>
      <c r="H64" s="231">
        <v>1</v>
      </c>
      <c r="I64" s="228"/>
      <c r="J64" s="228"/>
      <c r="K64" s="228"/>
      <c r="L64" s="238"/>
      <c r="M64" s="231">
        <v>1</v>
      </c>
      <c r="N64" s="228"/>
      <c r="O64" s="238"/>
    </row>
    <row r="65" spans="1:15" s="7" customFormat="1" ht="30.75" customHeight="1">
      <c r="A65" s="48">
        <v>1</v>
      </c>
      <c r="B65" s="6" t="s">
        <v>12</v>
      </c>
      <c r="C65" s="6" t="s">
        <v>12</v>
      </c>
      <c r="D65" s="6">
        <v>11</v>
      </c>
      <c r="E65" s="6"/>
      <c r="F65" s="47" t="s">
        <v>115</v>
      </c>
      <c r="G65" s="226"/>
      <c r="H65" s="229"/>
      <c r="I65" s="229"/>
      <c r="J65" s="229"/>
      <c r="K65" s="229"/>
      <c r="L65" s="243"/>
      <c r="M65" s="229"/>
      <c r="N65" s="226"/>
      <c r="O65" s="243"/>
    </row>
    <row r="66" spans="1:15" s="7" customFormat="1" ht="37.5" customHeight="1">
      <c r="A66" s="48">
        <v>1</v>
      </c>
      <c r="B66" s="6" t="s">
        <v>12</v>
      </c>
      <c r="C66" s="6" t="s">
        <v>12</v>
      </c>
      <c r="D66" s="6">
        <v>11</v>
      </c>
      <c r="E66" s="6" t="s">
        <v>11</v>
      </c>
      <c r="F66" s="47" t="s">
        <v>96</v>
      </c>
      <c r="G66" s="226"/>
      <c r="H66" s="229"/>
      <c r="I66" s="229"/>
      <c r="J66" s="229"/>
      <c r="K66" s="229"/>
      <c r="L66" s="243"/>
      <c r="M66" s="229"/>
      <c r="N66" s="226"/>
      <c r="O66" s="243"/>
    </row>
    <row r="67" spans="1:15" s="7" customFormat="1" ht="33" customHeight="1">
      <c r="A67" s="48"/>
      <c r="B67" s="6"/>
      <c r="C67" s="6"/>
      <c r="D67" s="6"/>
      <c r="E67" s="6"/>
      <c r="F67" s="47"/>
      <c r="G67" s="227"/>
      <c r="H67" s="230"/>
      <c r="I67" s="230"/>
      <c r="J67" s="230"/>
      <c r="K67" s="230"/>
      <c r="L67" s="239"/>
      <c r="M67" s="230"/>
      <c r="N67" s="227"/>
      <c r="O67" s="239"/>
    </row>
    <row r="68" spans="1:15" s="7" customFormat="1" ht="24" customHeight="1">
      <c r="A68" s="48">
        <v>1</v>
      </c>
      <c r="B68" s="6" t="s">
        <v>12</v>
      </c>
      <c r="C68" s="48"/>
      <c r="D68" s="48"/>
      <c r="E68" s="48"/>
      <c r="F68" s="47" t="s">
        <v>1</v>
      </c>
      <c r="G68" s="8"/>
      <c r="H68" s="8"/>
      <c r="I68" s="24"/>
      <c r="J68" s="8"/>
      <c r="K68" s="8"/>
      <c r="L68" s="8"/>
      <c r="M68" s="8"/>
      <c r="N68" s="8"/>
      <c r="O68" s="8"/>
    </row>
    <row r="69" spans="1:15" s="7" customFormat="1" ht="20.25" customHeight="1">
      <c r="A69" s="48">
        <v>1</v>
      </c>
      <c r="B69" s="6" t="s">
        <v>12</v>
      </c>
      <c r="C69" s="6" t="s">
        <v>12</v>
      </c>
      <c r="D69" s="48"/>
      <c r="E69" s="48"/>
      <c r="F69" s="47" t="s">
        <v>10</v>
      </c>
      <c r="G69" s="225" t="s">
        <v>98</v>
      </c>
      <c r="H69" s="228"/>
      <c r="I69" s="228"/>
      <c r="J69" s="228"/>
      <c r="K69" s="228"/>
      <c r="L69" s="238"/>
      <c r="M69" s="231">
        <v>1</v>
      </c>
      <c r="N69" s="228"/>
      <c r="O69" s="244"/>
    </row>
    <row r="70" spans="1:15" s="7" customFormat="1" ht="38.25" customHeight="1">
      <c r="A70" s="48">
        <v>1</v>
      </c>
      <c r="B70" s="6" t="s">
        <v>12</v>
      </c>
      <c r="C70" s="6" t="s">
        <v>12</v>
      </c>
      <c r="D70" s="6">
        <v>11</v>
      </c>
      <c r="E70" s="6"/>
      <c r="F70" s="47" t="s">
        <v>115</v>
      </c>
      <c r="G70" s="226"/>
      <c r="H70" s="229"/>
      <c r="I70" s="229"/>
      <c r="J70" s="229"/>
      <c r="K70" s="229"/>
      <c r="L70" s="243"/>
      <c r="M70" s="229"/>
      <c r="N70" s="226"/>
      <c r="O70" s="245"/>
    </row>
    <row r="71" spans="1:15" s="7" customFormat="1" ht="30.75" customHeight="1">
      <c r="A71" s="48">
        <v>1</v>
      </c>
      <c r="B71" s="6" t="s">
        <v>12</v>
      </c>
      <c r="C71" s="6" t="s">
        <v>12</v>
      </c>
      <c r="D71" s="6">
        <v>11</v>
      </c>
      <c r="E71" s="6" t="s">
        <v>13</v>
      </c>
      <c r="F71" s="47" t="s">
        <v>130</v>
      </c>
      <c r="G71" s="226"/>
      <c r="H71" s="229"/>
      <c r="I71" s="229"/>
      <c r="J71" s="229"/>
      <c r="K71" s="229"/>
      <c r="L71" s="243"/>
      <c r="M71" s="229"/>
      <c r="N71" s="226"/>
      <c r="O71" s="245"/>
    </row>
    <row r="72" spans="1:15" s="7" customFormat="1" ht="24" customHeight="1">
      <c r="A72" s="48"/>
      <c r="B72" s="6"/>
      <c r="C72" s="6"/>
      <c r="D72" s="6"/>
      <c r="E72" s="6"/>
      <c r="F72" s="47"/>
      <c r="G72" s="227"/>
      <c r="H72" s="230"/>
      <c r="I72" s="230"/>
      <c r="J72" s="230"/>
      <c r="K72" s="230"/>
      <c r="L72" s="239"/>
      <c r="M72" s="230"/>
      <c r="N72" s="227"/>
      <c r="O72" s="246"/>
    </row>
    <row r="73" spans="1:15" s="7" customFormat="1" ht="24" customHeight="1">
      <c r="A73" s="102"/>
      <c r="B73" s="6"/>
      <c r="C73" s="6"/>
      <c r="D73" s="6"/>
      <c r="E73" s="6"/>
      <c r="F73" s="100"/>
      <c r="G73" s="93"/>
      <c r="H73" s="92"/>
      <c r="I73" s="92"/>
      <c r="J73" s="92"/>
      <c r="K73" s="92"/>
      <c r="L73" s="94"/>
      <c r="M73" s="92"/>
      <c r="N73" s="93"/>
      <c r="O73" s="95"/>
    </row>
    <row r="74" spans="1:15" s="7" customFormat="1" ht="24" customHeight="1">
      <c r="A74" s="96"/>
      <c r="B74" s="108"/>
      <c r="C74" s="108"/>
      <c r="D74" s="108"/>
      <c r="E74" s="108"/>
      <c r="F74" s="109"/>
      <c r="G74" s="96"/>
      <c r="H74" s="110"/>
      <c r="I74" s="110"/>
      <c r="J74" s="110"/>
      <c r="K74" s="110"/>
      <c r="L74" s="111"/>
      <c r="M74" s="110"/>
      <c r="N74" s="96"/>
      <c r="O74" s="112"/>
    </row>
    <row r="75" spans="1:15" s="7" customFormat="1" ht="24" customHeight="1">
      <c r="A75" s="98"/>
      <c r="B75" s="118"/>
      <c r="C75" s="118"/>
      <c r="D75" s="118"/>
      <c r="E75" s="118"/>
      <c r="F75" s="99"/>
      <c r="G75" s="98"/>
      <c r="H75" s="119"/>
      <c r="I75" s="119"/>
      <c r="J75" s="119"/>
      <c r="K75" s="119"/>
      <c r="L75" s="120"/>
      <c r="M75" s="119"/>
      <c r="N75" s="98"/>
      <c r="O75" s="121"/>
    </row>
    <row r="76" spans="1:15" s="7" customFormat="1" ht="24" customHeight="1">
      <c r="A76" s="98"/>
      <c r="B76" s="118"/>
      <c r="C76" s="118"/>
      <c r="D76" s="118"/>
      <c r="E76" s="118"/>
      <c r="F76" s="99"/>
      <c r="G76" s="98"/>
      <c r="H76" s="119"/>
      <c r="I76" s="119"/>
      <c r="J76" s="119"/>
      <c r="K76" s="119"/>
      <c r="L76" s="120"/>
      <c r="M76" s="119"/>
      <c r="N76" s="98"/>
      <c r="O76" s="121"/>
    </row>
    <row r="77" spans="1:15" s="7" customFormat="1" ht="24" customHeight="1">
      <c r="A77" s="98"/>
      <c r="B77" s="118"/>
      <c r="C77" s="118"/>
      <c r="D77" s="118"/>
      <c r="E77" s="118"/>
      <c r="F77" s="99"/>
      <c r="G77" s="98"/>
      <c r="H77" s="119"/>
      <c r="I77" s="119"/>
      <c r="J77" s="119"/>
      <c r="K77" s="119"/>
      <c r="L77" s="120"/>
      <c r="M77" s="119"/>
      <c r="N77" s="98"/>
      <c r="O77" s="121"/>
    </row>
    <row r="78" spans="1:15" s="7" customFormat="1" ht="24" customHeight="1">
      <c r="A78" s="98"/>
      <c r="B78" s="118"/>
      <c r="C78" s="118"/>
      <c r="D78" s="118"/>
      <c r="E78" s="118"/>
      <c r="F78" s="99"/>
      <c r="G78" s="98"/>
      <c r="H78" s="119"/>
      <c r="I78" s="119"/>
      <c r="J78" s="119"/>
      <c r="K78" s="119"/>
      <c r="L78" s="120"/>
      <c r="M78" s="119"/>
      <c r="N78" s="98"/>
      <c r="O78" s="121"/>
    </row>
    <row r="79" spans="1:15" s="7" customFormat="1" ht="25.5" customHeight="1">
      <c r="A79" s="102">
        <v>1</v>
      </c>
      <c r="B79" s="6" t="s">
        <v>12</v>
      </c>
      <c r="C79" s="102"/>
      <c r="D79" s="102"/>
      <c r="E79" s="102"/>
      <c r="F79" s="100" t="s">
        <v>1</v>
      </c>
      <c r="G79" s="8"/>
      <c r="H79" s="8"/>
      <c r="I79" s="8"/>
      <c r="J79" s="8"/>
      <c r="K79" s="8"/>
      <c r="L79" s="8"/>
      <c r="M79" s="8"/>
      <c r="N79" s="8"/>
      <c r="O79" s="8"/>
    </row>
    <row r="80" spans="1:15" s="7" customFormat="1" ht="20.25" customHeight="1">
      <c r="A80" s="48">
        <v>1</v>
      </c>
      <c r="B80" s="6" t="s">
        <v>12</v>
      </c>
      <c r="C80" s="6" t="s">
        <v>12</v>
      </c>
      <c r="D80" s="48"/>
      <c r="E80" s="48"/>
      <c r="F80" s="47" t="s">
        <v>10</v>
      </c>
      <c r="G80" s="225" t="s">
        <v>100</v>
      </c>
      <c r="H80" s="231">
        <v>1</v>
      </c>
      <c r="I80" s="228"/>
      <c r="J80" s="228"/>
      <c r="K80" s="228"/>
      <c r="L80" s="228"/>
      <c r="M80" s="231">
        <v>1</v>
      </c>
      <c r="N80" s="228"/>
      <c r="O80" s="244"/>
    </row>
    <row r="81" spans="1:15" s="7" customFormat="1" ht="35.25" customHeight="1">
      <c r="A81" s="48">
        <v>1</v>
      </c>
      <c r="B81" s="6" t="s">
        <v>12</v>
      </c>
      <c r="C81" s="6" t="s">
        <v>12</v>
      </c>
      <c r="D81" s="6">
        <v>11</v>
      </c>
      <c r="E81" s="6"/>
      <c r="F81" s="47" t="s">
        <v>115</v>
      </c>
      <c r="G81" s="226"/>
      <c r="H81" s="229"/>
      <c r="I81" s="229"/>
      <c r="J81" s="229"/>
      <c r="K81" s="229"/>
      <c r="L81" s="229"/>
      <c r="M81" s="229"/>
      <c r="N81" s="226"/>
      <c r="O81" s="245"/>
    </row>
    <row r="82" spans="1:15" s="7" customFormat="1" ht="20.25" customHeight="1">
      <c r="A82" s="48">
        <v>1</v>
      </c>
      <c r="B82" s="6" t="s">
        <v>12</v>
      </c>
      <c r="C82" s="6" t="s">
        <v>12</v>
      </c>
      <c r="D82" s="6">
        <v>11</v>
      </c>
      <c r="E82" s="6" t="s">
        <v>81</v>
      </c>
      <c r="F82" s="47" t="s">
        <v>99</v>
      </c>
      <c r="G82" s="226"/>
      <c r="H82" s="229"/>
      <c r="I82" s="229"/>
      <c r="J82" s="229"/>
      <c r="K82" s="229"/>
      <c r="L82" s="229"/>
      <c r="M82" s="229"/>
      <c r="N82" s="226"/>
      <c r="O82" s="245"/>
    </row>
    <row r="83" spans="1:15" s="7" customFormat="1" ht="33" customHeight="1">
      <c r="A83" s="48"/>
      <c r="B83" s="6"/>
      <c r="C83" s="6"/>
      <c r="D83" s="6"/>
      <c r="E83" s="6"/>
      <c r="F83" s="47"/>
      <c r="G83" s="227"/>
      <c r="H83" s="230"/>
      <c r="I83" s="230"/>
      <c r="J83" s="230"/>
      <c r="K83" s="230"/>
      <c r="L83" s="230"/>
      <c r="M83" s="230"/>
      <c r="N83" s="227"/>
      <c r="O83" s="246"/>
    </row>
    <row r="84" spans="1:15" s="7" customFormat="1" ht="33" customHeight="1">
      <c r="A84" s="102"/>
      <c r="B84" s="6"/>
      <c r="C84" s="6"/>
      <c r="D84" s="6"/>
      <c r="E84" s="6"/>
      <c r="F84" s="100"/>
      <c r="G84" s="93"/>
      <c r="H84" s="92"/>
      <c r="I84" s="92"/>
      <c r="J84" s="92"/>
      <c r="K84" s="92"/>
      <c r="L84" s="92"/>
      <c r="M84" s="92"/>
      <c r="N84" s="93"/>
      <c r="O84" s="95"/>
    </row>
    <row r="85" spans="1:15" s="7" customFormat="1" ht="27.75" customHeight="1">
      <c r="A85" s="48">
        <v>1</v>
      </c>
      <c r="B85" s="6" t="s">
        <v>12</v>
      </c>
      <c r="C85" s="48"/>
      <c r="D85" s="48"/>
      <c r="E85" s="48"/>
      <c r="F85" s="47" t="s">
        <v>1</v>
      </c>
      <c r="G85" s="8"/>
      <c r="H85" s="8"/>
      <c r="I85" s="8"/>
      <c r="J85" s="8"/>
      <c r="K85" s="8"/>
      <c r="L85" s="8"/>
      <c r="M85" s="8"/>
      <c r="N85" s="8"/>
      <c r="O85" s="8"/>
    </row>
    <row r="86" spans="1:15" s="7" customFormat="1" ht="20.25" customHeight="1">
      <c r="A86" s="48">
        <v>1</v>
      </c>
      <c r="B86" s="6" t="s">
        <v>12</v>
      </c>
      <c r="C86" s="6" t="s">
        <v>12</v>
      </c>
      <c r="D86" s="48"/>
      <c r="E86" s="48"/>
      <c r="F86" s="47" t="s">
        <v>10</v>
      </c>
      <c r="G86" s="225" t="s">
        <v>103</v>
      </c>
      <c r="H86" s="231">
        <v>1</v>
      </c>
      <c r="I86" s="228"/>
      <c r="J86" s="228"/>
      <c r="K86" s="228"/>
      <c r="L86" s="228"/>
      <c r="M86" s="231">
        <v>1</v>
      </c>
      <c r="N86" s="228"/>
      <c r="O86" s="244"/>
    </row>
    <row r="87" spans="1:15" s="7" customFormat="1" ht="30.75" customHeight="1">
      <c r="A87" s="48">
        <v>1</v>
      </c>
      <c r="B87" s="6" t="s">
        <v>12</v>
      </c>
      <c r="C87" s="6" t="s">
        <v>12</v>
      </c>
      <c r="D87" s="6">
        <v>11</v>
      </c>
      <c r="E87" s="6"/>
      <c r="F87" s="47" t="s">
        <v>115</v>
      </c>
      <c r="G87" s="226"/>
      <c r="H87" s="229"/>
      <c r="I87" s="229"/>
      <c r="J87" s="229"/>
      <c r="K87" s="229"/>
      <c r="L87" s="229"/>
      <c r="M87" s="229"/>
      <c r="N87" s="226"/>
      <c r="O87" s="245"/>
    </row>
    <row r="88" spans="1:15" s="7" customFormat="1" ht="30.75" customHeight="1">
      <c r="A88" s="48">
        <v>1</v>
      </c>
      <c r="B88" s="6" t="s">
        <v>12</v>
      </c>
      <c r="C88" s="6" t="s">
        <v>12</v>
      </c>
      <c r="D88" s="6">
        <v>11</v>
      </c>
      <c r="E88" s="6" t="s">
        <v>14</v>
      </c>
      <c r="F88" s="47" t="s">
        <v>102</v>
      </c>
      <c r="G88" s="226"/>
      <c r="H88" s="229"/>
      <c r="I88" s="229"/>
      <c r="J88" s="229"/>
      <c r="K88" s="229"/>
      <c r="L88" s="229"/>
      <c r="M88" s="229"/>
      <c r="N88" s="226"/>
      <c r="O88" s="245"/>
    </row>
    <row r="89" spans="1:15" s="7" customFormat="1" ht="24" customHeight="1">
      <c r="A89" s="48"/>
      <c r="B89" s="6"/>
      <c r="C89" s="6"/>
      <c r="D89" s="6"/>
      <c r="E89" s="6"/>
      <c r="F89" s="47"/>
      <c r="G89" s="227"/>
      <c r="H89" s="230"/>
      <c r="I89" s="230"/>
      <c r="J89" s="230"/>
      <c r="K89" s="230"/>
      <c r="L89" s="230"/>
      <c r="M89" s="230"/>
      <c r="N89" s="227"/>
      <c r="O89" s="246"/>
    </row>
    <row r="90" spans="1:15" s="7" customFormat="1" ht="24.75" customHeight="1">
      <c r="A90" s="48">
        <v>1</v>
      </c>
      <c r="B90" s="6" t="s">
        <v>12</v>
      </c>
      <c r="C90" s="48"/>
      <c r="D90" s="48"/>
      <c r="E90" s="48"/>
      <c r="F90" s="47" t="s">
        <v>1</v>
      </c>
      <c r="G90" s="8"/>
      <c r="H90" s="8"/>
      <c r="I90" s="8"/>
      <c r="J90" s="8"/>
      <c r="K90" s="8"/>
      <c r="L90" s="8"/>
      <c r="M90" s="8"/>
      <c r="N90" s="8"/>
      <c r="O90" s="8"/>
    </row>
    <row r="91" spans="1:15" s="7" customFormat="1" ht="20.25" customHeight="1">
      <c r="A91" s="48">
        <v>1</v>
      </c>
      <c r="B91" s="6" t="s">
        <v>12</v>
      </c>
      <c r="C91" s="6" t="s">
        <v>12</v>
      </c>
      <c r="D91" s="48"/>
      <c r="E91" s="48"/>
      <c r="F91" s="47" t="s">
        <v>10</v>
      </c>
      <c r="G91" s="225" t="s">
        <v>106</v>
      </c>
      <c r="H91" s="228"/>
      <c r="I91" s="228"/>
      <c r="J91" s="228"/>
      <c r="K91" s="228"/>
      <c r="L91" s="228"/>
      <c r="M91" s="231">
        <v>1</v>
      </c>
      <c r="N91" s="228"/>
      <c r="O91" s="244"/>
    </row>
    <row r="92" spans="1:15" s="7" customFormat="1" ht="30.75" customHeight="1">
      <c r="A92" s="48">
        <v>1</v>
      </c>
      <c r="B92" s="6" t="s">
        <v>12</v>
      </c>
      <c r="C92" s="6" t="s">
        <v>12</v>
      </c>
      <c r="D92" s="6">
        <v>11</v>
      </c>
      <c r="E92" s="6"/>
      <c r="F92" s="47" t="s">
        <v>115</v>
      </c>
      <c r="G92" s="226"/>
      <c r="H92" s="229"/>
      <c r="I92" s="229"/>
      <c r="J92" s="229"/>
      <c r="K92" s="229"/>
      <c r="L92" s="229"/>
      <c r="M92" s="229"/>
      <c r="N92" s="226"/>
      <c r="O92" s="245"/>
    </row>
    <row r="93" spans="1:15" s="7" customFormat="1" ht="20.25" customHeight="1">
      <c r="A93" s="48">
        <v>1</v>
      </c>
      <c r="B93" s="6" t="s">
        <v>12</v>
      </c>
      <c r="C93" s="6" t="s">
        <v>12</v>
      </c>
      <c r="D93" s="6">
        <v>11</v>
      </c>
      <c r="E93" s="6" t="s">
        <v>104</v>
      </c>
      <c r="F93" s="47" t="s">
        <v>105</v>
      </c>
      <c r="G93" s="226"/>
      <c r="H93" s="229"/>
      <c r="I93" s="229"/>
      <c r="J93" s="229"/>
      <c r="K93" s="229"/>
      <c r="L93" s="229"/>
      <c r="M93" s="229"/>
      <c r="N93" s="226"/>
      <c r="O93" s="245"/>
    </row>
    <row r="94" spans="1:15" s="7" customFormat="1" ht="33" customHeight="1">
      <c r="A94" s="48"/>
      <c r="B94" s="6"/>
      <c r="C94" s="6"/>
      <c r="D94" s="6"/>
      <c r="E94" s="6"/>
      <c r="F94" s="47"/>
      <c r="G94" s="227"/>
      <c r="H94" s="230"/>
      <c r="I94" s="230"/>
      <c r="J94" s="230"/>
      <c r="K94" s="230"/>
      <c r="L94" s="230"/>
      <c r="M94" s="230"/>
      <c r="N94" s="227"/>
      <c r="O94" s="246"/>
    </row>
    <row r="95" spans="1:15" s="7" customFormat="1" ht="19.5" customHeight="1">
      <c r="A95" s="48">
        <v>1</v>
      </c>
      <c r="B95" s="6" t="s">
        <v>12</v>
      </c>
      <c r="C95" s="48"/>
      <c r="D95" s="48"/>
      <c r="E95" s="48"/>
      <c r="F95" s="47" t="s">
        <v>1</v>
      </c>
      <c r="G95" s="8"/>
      <c r="H95" s="8"/>
      <c r="I95" s="8"/>
      <c r="J95" s="8"/>
      <c r="K95" s="8"/>
      <c r="L95" s="8"/>
      <c r="M95" s="8"/>
      <c r="N95" s="8"/>
      <c r="O95" s="8"/>
    </row>
    <row r="96" spans="1:15" s="7" customFormat="1" ht="20.25" customHeight="1">
      <c r="A96" s="48">
        <v>1</v>
      </c>
      <c r="B96" s="6" t="s">
        <v>12</v>
      </c>
      <c r="C96" s="6" t="s">
        <v>12</v>
      </c>
      <c r="D96" s="48"/>
      <c r="E96" s="48"/>
      <c r="F96" s="47" t="s">
        <v>10</v>
      </c>
      <c r="G96" s="225" t="s">
        <v>108</v>
      </c>
      <c r="H96" s="231">
        <v>0.85</v>
      </c>
      <c r="I96" s="228"/>
      <c r="J96" s="228"/>
      <c r="K96" s="228"/>
      <c r="L96" s="228"/>
      <c r="M96" s="228"/>
      <c r="N96" s="228"/>
      <c r="O96" s="238"/>
    </row>
    <row r="97" spans="1:15" s="7" customFormat="1" ht="32.25" customHeight="1">
      <c r="A97" s="48">
        <v>1</v>
      </c>
      <c r="B97" s="6" t="s">
        <v>12</v>
      </c>
      <c r="C97" s="6" t="s">
        <v>12</v>
      </c>
      <c r="D97" s="6">
        <v>11</v>
      </c>
      <c r="E97" s="6"/>
      <c r="F97" s="47" t="s">
        <v>115</v>
      </c>
      <c r="G97" s="226"/>
      <c r="H97" s="229"/>
      <c r="I97" s="229"/>
      <c r="J97" s="229"/>
      <c r="K97" s="229"/>
      <c r="L97" s="229"/>
      <c r="M97" s="229"/>
      <c r="N97" s="226"/>
      <c r="O97" s="243"/>
    </row>
    <row r="98" spans="1:15" s="7" customFormat="1" ht="20.25" customHeight="1">
      <c r="A98" s="48">
        <v>1</v>
      </c>
      <c r="B98" s="6" t="s">
        <v>12</v>
      </c>
      <c r="C98" s="6" t="s">
        <v>12</v>
      </c>
      <c r="D98" s="6">
        <v>11</v>
      </c>
      <c r="E98" s="6" t="s">
        <v>84</v>
      </c>
      <c r="F98" s="47" t="s">
        <v>107</v>
      </c>
      <c r="G98" s="226"/>
      <c r="H98" s="229"/>
      <c r="I98" s="229"/>
      <c r="J98" s="229"/>
      <c r="K98" s="229"/>
      <c r="L98" s="229"/>
      <c r="M98" s="229"/>
      <c r="N98" s="226"/>
      <c r="O98" s="243"/>
    </row>
    <row r="99" spans="1:15" s="7" customFormat="1" ht="21" customHeight="1">
      <c r="A99" s="48"/>
      <c r="B99" s="6"/>
      <c r="C99" s="6"/>
      <c r="D99" s="6"/>
      <c r="E99" s="6"/>
      <c r="F99" s="47"/>
      <c r="G99" s="227"/>
      <c r="H99" s="230"/>
      <c r="I99" s="230"/>
      <c r="J99" s="230"/>
      <c r="K99" s="230"/>
      <c r="L99" s="230"/>
      <c r="M99" s="230"/>
      <c r="N99" s="227"/>
      <c r="O99" s="239"/>
    </row>
    <row r="100" spans="1:15" s="7" customFormat="1" ht="19.5" customHeight="1">
      <c r="A100" s="48">
        <v>1</v>
      </c>
      <c r="B100" s="6" t="s">
        <v>12</v>
      </c>
      <c r="C100" s="48"/>
      <c r="D100" s="48"/>
      <c r="E100" s="48"/>
      <c r="F100" s="47" t="s">
        <v>1</v>
      </c>
      <c r="G100" s="8"/>
      <c r="H100" s="8"/>
      <c r="I100" s="8"/>
      <c r="J100" s="8"/>
      <c r="K100" s="8"/>
      <c r="L100" s="8"/>
      <c r="M100" s="8"/>
      <c r="N100" s="8"/>
      <c r="O100" s="8"/>
    </row>
    <row r="101" spans="1:15" s="7" customFormat="1" ht="20.25" customHeight="1">
      <c r="A101" s="48">
        <v>1</v>
      </c>
      <c r="B101" s="6" t="s">
        <v>12</v>
      </c>
      <c r="C101" s="6" t="s">
        <v>12</v>
      </c>
      <c r="D101" s="48"/>
      <c r="E101" s="48"/>
      <c r="F101" s="47" t="s">
        <v>10</v>
      </c>
      <c r="G101" s="225" t="s">
        <v>110</v>
      </c>
      <c r="H101" s="231">
        <v>1</v>
      </c>
      <c r="I101" s="228"/>
      <c r="J101" s="228"/>
      <c r="K101" s="228"/>
      <c r="L101" s="238"/>
      <c r="M101" s="231">
        <v>0.8</v>
      </c>
      <c r="N101" s="228"/>
      <c r="O101" s="238"/>
    </row>
    <row r="102" spans="1:15" s="7" customFormat="1" ht="35.25" customHeight="1">
      <c r="A102" s="48">
        <v>1</v>
      </c>
      <c r="B102" s="6" t="s">
        <v>12</v>
      </c>
      <c r="C102" s="6" t="s">
        <v>12</v>
      </c>
      <c r="D102" s="6">
        <v>11</v>
      </c>
      <c r="E102" s="6"/>
      <c r="F102" s="47" t="s">
        <v>115</v>
      </c>
      <c r="G102" s="226"/>
      <c r="H102" s="229"/>
      <c r="I102" s="229"/>
      <c r="J102" s="229"/>
      <c r="K102" s="229"/>
      <c r="L102" s="243"/>
      <c r="M102" s="229"/>
      <c r="N102" s="226"/>
      <c r="O102" s="243"/>
    </row>
    <row r="103" spans="1:15" s="7" customFormat="1" ht="20.25" customHeight="1">
      <c r="A103" s="48">
        <v>1</v>
      </c>
      <c r="B103" s="6" t="s">
        <v>12</v>
      </c>
      <c r="C103" s="6" t="s">
        <v>12</v>
      </c>
      <c r="D103" s="6">
        <v>11</v>
      </c>
      <c r="E103" s="6" t="s">
        <v>82</v>
      </c>
      <c r="F103" s="47" t="s">
        <v>109</v>
      </c>
      <c r="G103" s="226"/>
      <c r="H103" s="229"/>
      <c r="I103" s="229"/>
      <c r="J103" s="229"/>
      <c r="K103" s="229"/>
      <c r="L103" s="243"/>
      <c r="M103" s="229"/>
      <c r="N103" s="226"/>
      <c r="O103" s="243"/>
    </row>
    <row r="104" spans="1:15" s="7" customFormat="1" ht="20.25" customHeight="1">
      <c r="A104" s="48"/>
      <c r="B104" s="6"/>
      <c r="C104" s="6"/>
      <c r="D104" s="6"/>
      <c r="E104" s="6"/>
      <c r="F104" s="47"/>
      <c r="G104" s="227"/>
      <c r="H104" s="230"/>
      <c r="I104" s="230"/>
      <c r="J104" s="230"/>
      <c r="K104" s="230"/>
      <c r="L104" s="239"/>
      <c r="M104" s="230"/>
      <c r="N104" s="227"/>
      <c r="O104" s="239"/>
    </row>
    <row r="105" spans="1:15" s="7" customFormat="1" ht="24.75" customHeight="1">
      <c r="A105" s="48">
        <v>1</v>
      </c>
      <c r="B105" s="6" t="s">
        <v>12</v>
      </c>
      <c r="C105" s="48"/>
      <c r="D105" s="48"/>
      <c r="E105" s="48"/>
      <c r="F105" s="47" t="s">
        <v>1</v>
      </c>
      <c r="G105" s="8"/>
      <c r="H105" s="8"/>
      <c r="I105" s="8"/>
      <c r="J105" s="8"/>
      <c r="K105" s="8"/>
      <c r="L105" s="8"/>
      <c r="M105" s="8"/>
      <c r="N105" s="8"/>
      <c r="O105" s="8"/>
    </row>
    <row r="106" spans="1:15" s="7" customFormat="1" ht="20.25" customHeight="1">
      <c r="A106" s="48">
        <v>1</v>
      </c>
      <c r="B106" s="6" t="s">
        <v>12</v>
      </c>
      <c r="C106" s="6" t="s">
        <v>12</v>
      </c>
      <c r="D106" s="48"/>
      <c r="E106" s="48"/>
      <c r="F106" s="47" t="s">
        <v>10</v>
      </c>
      <c r="G106" s="249" t="s">
        <v>69</v>
      </c>
      <c r="H106" s="231">
        <v>0.75</v>
      </c>
      <c r="I106" s="228"/>
      <c r="J106" s="228"/>
      <c r="K106" s="228"/>
      <c r="L106" s="228"/>
      <c r="M106" s="231">
        <v>1</v>
      </c>
      <c r="N106" s="228"/>
      <c r="O106" s="238"/>
    </row>
    <row r="107" spans="1:15" s="7" customFormat="1" ht="27.75" customHeight="1">
      <c r="A107" s="48">
        <v>1</v>
      </c>
      <c r="B107" s="6" t="s">
        <v>12</v>
      </c>
      <c r="C107" s="6" t="s">
        <v>12</v>
      </c>
      <c r="D107" s="6">
        <v>13</v>
      </c>
      <c r="E107" s="6"/>
      <c r="F107" s="47" t="s">
        <v>112</v>
      </c>
      <c r="G107" s="226"/>
      <c r="H107" s="229"/>
      <c r="I107" s="229"/>
      <c r="J107" s="229"/>
      <c r="K107" s="229"/>
      <c r="L107" s="229"/>
      <c r="M107" s="229"/>
      <c r="N107" s="226"/>
      <c r="O107" s="243"/>
    </row>
    <row r="108" spans="1:15" s="7" customFormat="1" ht="31.5" customHeight="1">
      <c r="A108" s="48">
        <v>1</v>
      </c>
      <c r="B108" s="6" t="s">
        <v>12</v>
      </c>
      <c r="C108" s="6" t="s">
        <v>12</v>
      </c>
      <c r="D108" s="6">
        <v>13</v>
      </c>
      <c r="E108" s="6" t="s">
        <v>11</v>
      </c>
      <c r="F108" s="47" t="s">
        <v>113</v>
      </c>
      <c r="G108" s="226"/>
      <c r="H108" s="229"/>
      <c r="I108" s="229"/>
      <c r="J108" s="229"/>
      <c r="K108" s="229"/>
      <c r="L108" s="229"/>
      <c r="M108" s="229"/>
      <c r="N108" s="226"/>
      <c r="O108" s="243"/>
    </row>
    <row r="109" spans="1:15" s="7" customFormat="1" ht="24" customHeight="1">
      <c r="A109" s="48"/>
      <c r="B109" s="6"/>
      <c r="C109" s="6"/>
      <c r="D109" s="6"/>
      <c r="E109" s="6"/>
      <c r="F109" s="47"/>
      <c r="G109" s="227"/>
      <c r="H109" s="230"/>
      <c r="I109" s="230"/>
      <c r="J109" s="230"/>
      <c r="K109" s="230"/>
      <c r="L109" s="230"/>
      <c r="M109" s="230"/>
      <c r="N109" s="227"/>
      <c r="O109" s="239"/>
    </row>
    <row r="110" spans="1:15" s="7" customFormat="1" ht="21.75" customHeight="1">
      <c r="A110" s="48">
        <v>1</v>
      </c>
      <c r="B110" s="6" t="s">
        <v>12</v>
      </c>
      <c r="C110" s="48"/>
      <c r="D110" s="48"/>
      <c r="E110" s="48"/>
      <c r="F110" s="47" t="s">
        <v>1</v>
      </c>
      <c r="G110" s="8"/>
      <c r="H110" s="8"/>
      <c r="I110" s="8"/>
      <c r="J110" s="8"/>
      <c r="K110" s="8"/>
      <c r="L110" s="8"/>
      <c r="M110" s="8"/>
      <c r="N110" s="8"/>
      <c r="O110" s="8"/>
    </row>
    <row r="111" spans="1:15" s="7" customFormat="1" ht="18" customHeight="1">
      <c r="A111" s="48">
        <v>1</v>
      </c>
      <c r="B111" s="6" t="s">
        <v>12</v>
      </c>
      <c r="C111" s="6" t="s">
        <v>12</v>
      </c>
      <c r="D111" s="48"/>
      <c r="E111" s="48"/>
      <c r="F111" s="47" t="s">
        <v>10</v>
      </c>
      <c r="G111" s="8"/>
      <c r="H111" s="8"/>
      <c r="I111" s="8"/>
      <c r="J111" s="8"/>
      <c r="K111" s="8"/>
      <c r="L111" s="8"/>
      <c r="M111" s="8"/>
      <c r="N111" s="8"/>
      <c r="O111" s="8"/>
    </row>
    <row r="112" spans="1:15" s="7" customFormat="1" ht="20.25" customHeight="1">
      <c r="A112" s="48">
        <v>1</v>
      </c>
      <c r="B112" s="6" t="s">
        <v>12</v>
      </c>
      <c r="C112" s="6" t="s">
        <v>12</v>
      </c>
      <c r="D112" s="6">
        <v>13</v>
      </c>
      <c r="E112" s="6"/>
      <c r="F112" s="47" t="s">
        <v>115</v>
      </c>
      <c r="G112" s="225" t="s">
        <v>114</v>
      </c>
      <c r="H112" s="231">
        <v>1</v>
      </c>
      <c r="I112" s="228"/>
      <c r="J112" s="228"/>
      <c r="K112" s="228"/>
      <c r="L112" s="228"/>
      <c r="M112" s="228"/>
      <c r="N112" s="228"/>
      <c r="O112" s="244"/>
    </row>
    <row r="113" spans="1:15" s="7" customFormat="1" ht="20.25" customHeight="1">
      <c r="A113" s="48">
        <v>1</v>
      </c>
      <c r="B113" s="6" t="s">
        <v>12</v>
      </c>
      <c r="C113" s="6" t="s">
        <v>12</v>
      </c>
      <c r="D113" s="6">
        <v>13</v>
      </c>
      <c r="E113" s="48" t="s">
        <v>15</v>
      </c>
      <c r="F113" s="47" t="s">
        <v>65</v>
      </c>
      <c r="G113" s="226"/>
      <c r="H113" s="229"/>
      <c r="I113" s="229"/>
      <c r="J113" s="229"/>
      <c r="K113" s="229"/>
      <c r="L113" s="229"/>
      <c r="M113" s="229"/>
      <c r="N113" s="226"/>
      <c r="O113" s="245"/>
    </row>
    <row r="114" spans="1:15" s="7" customFormat="1" ht="24" customHeight="1">
      <c r="A114" s="48"/>
      <c r="B114" s="6"/>
      <c r="C114" s="6"/>
      <c r="D114" s="6"/>
      <c r="E114" s="6"/>
      <c r="F114" s="47"/>
      <c r="G114" s="226"/>
      <c r="H114" s="229"/>
      <c r="I114" s="229"/>
      <c r="J114" s="229"/>
      <c r="K114" s="229"/>
      <c r="L114" s="229"/>
      <c r="M114" s="229"/>
      <c r="N114" s="226"/>
      <c r="O114" s="245"/>
    </row>
    <row r="115" spans="1:15" s="7" customFormat="1" ht="31.5" customHeight="1">
      <c r="A115" s="48">
        <v>1</v>
      </c>
      <c r="B115" s="6" t="s">
        <v>12</v>
      </c>
      <c r="C115" s="48"/>
      <c r="D115" s="48"/>
      <c r="E115" s="48"/>
      <c r="F115" s="47" t="s">
        <v>1</v>
      </c>
      <c r="G115" s="227"/>
      <c r="H115" s="230"/>
      <c r="I115" s="230"/>
      <c r="J115" s="230"/>
      <c r="K115" s="230"/>
      <c r="L115" s="230"/>
      <c r="M115" s="230"/>
      <c r="N115" s="227"/>
      <c r="O115" s="246"/>
    </row>
    <row r="116" spans="1:15" s="7" customFormat="1" ht="22.5" customHeight="1">
      <c r="A116" s="48">
        <v>1</v>
      </c>
      <c r="B116" s="6" t="s">
        <v>12</v>
      </c>
      <c r="C116" s="6" t="s">
        <v>12</v>
      </c>
      <c r="D116" s="48"/>
      <c r="E116" s="48"/>
      <c r="F116" s="47" t="s">
        <v>10</v>
      </c>
      <c r="G116" s="8"/>
      <c r="H116" s="85"/>
      <c r="I116" s="8"/>
      <c r="J116" s="8"/>
      <c r="K116" s="8"/>
      <c r="L116" s="8"/>
      <c r="M116" s="8"/>
      <c r="N116" s="8"/>
      <c r="O116" s="8"/>
    </row>
    <row r="117" spans="1:15" s="7" customFormat="1" ht="30" customHeight="1">
      <c r="A117" s="48">
        <v>1</v>
      </c>
      <c r="B117" s="6" t="s">
        <v>12</v>
      </c>
      <c r="C117" s="6" t="s">
        <v>12</v>
      </c>
      <c r="D117" s="6">
        <v>13</v>
      </c>
      <c r="E117" s="6"/>
      <c r="F117" s="47" t="s">
        <v>115</v>
      </c>
      <c r="G117" s="225" t="s">
        <v>67</v>
      </c>
      <c r="H117" s="231">
        <v>1</v>
      </c>
      <c r="I117" s="125"/>
      <c r="J117" s="125"/>
      <c r="K117" s="125"/>
      <c r="L117" s="126"/>
      <c r="M117" s="125"/>
      <c r="N117" s="125"/>
      <c r="O117" s="126"/>
    </row>
    <row r="118" spans="1:15" s="7" customFormat="1" ht="20.25" customHeight="1">
      <c r="A118" s="48">
        <v>1</v>
      </c>
      <c r="B118" s="6" t="s">
        <v>12</v>
      </c>
      <c r="C118" s="6" t="s">
        <v>12</v>
      </c>
      <c r="D118" s="6">
        <v>13</v>
      </c>
      <c r="E118" s="48" t="s">
        <v>15</v>
      </c>
      <c r="F118" s="47" t="s">
        <v>66</v>
      </c>
      <c r="G118" s="226"/>
      <c r="H118" s="232"/>
      <c r="I118" s="123"/>
      <c r="J118" s="123"/>
      <c r="K118" s="123"/>
      <c r="L118" s="127"/>
      <c r="M118" s="123"/>
      <c r="N118" s="122"/>
      <c r="O118" s="129"/>
    </row>
    <row r="119" spans="1:15" s="7" customFormat="1" ht="30.75" customHeight="1">
      <c r="A119" s="48"/>
      <c r="B119" s="6"/>
      <c r="C119" s="6"/>
      <c r="D119" s="6"/>
      <c r="E119" s="6"/>
      <c r="F119" s="47"/>
      <c r="G119" s="226"/>
      <c r="H119" s="232"/>
      <c r="I119" s="123"/>
      <c r="J119" s="123"/>
      <c r="K119" s="123"/>
      <c r="L119" s="127"/>
      <c r="M119" s="123"/>
      <c r="N119" s="122"/>
      <c r="O119" s="129"/>
    </row>
    <row r="120" spans="1:15" s="7" customFormat="1" ht="30.75" customHeight="1">
      <c r="A120" s="102"/>
      <c r="B120" s="6"/>
      <c r="C120" s="6"/>
      <c r="D120" s="6"/>
      <c r="E120" s="6"/>
      <c r="F120" s="100"/>
      <c r="G120" s="227"/>
      <c r="H120" s="233"/>
      <c r="I120" s="124"/>
      <c r="J120" s="124"/>
      <c r="K120" s="124"/>
      <c r="L120" s="128"/>
      <c r="M120" s="124"/>
      <c r="N120" s="56"/>
      <c r="O120" s="130"/>
    </row>
    <row r="121" spans="1:15" s="7" customFormat="1" ht="30.75" customHeight="1">
      <c r="A121" s="96"/>
      <c r="B121" s="108"/>
      <c r="C121" s="108"/>
      <c r="D121" s="108"/>
      <c r="E121" s="108"/>
      <c r="F121" s="109"/>
      <c r="G121" s="80"/>
      <c r="H121" s="131"/>
      <c r="I121" s="131"/>
      <c r="J121" s="131"/>
      <c r="K121" s="131"/>
      <c r="L121" s="132"/>
      <c r="M121" s="131"/>
      <c r="N121" s="80"/>
      <c r="O121" s="133"/>
    </row>
    <row r="122" spans="1:15" s="7" customFormat="1" ht="30.75" customHeight="1">
      <c r="A122" s="98"/>
      <c r="B122" s="118"/>
      <c r="C122" s="118"/>
      <c r="D122" s="118"/>
      <c r="E122" s="118"/>
      <c r="F122" s="99"/>
      <c r="G122" s="86"/>
      <c r="H122" s="134"/>
      <c r="I122" s="134"/>
      <c r="J122" s="134"/>
      <c r="K122" s="134"/>
      <c r="L122" s="135"/>
      <c r="M122" s="134"/>
      <c r="N122" s="86"/>
      <c r="O122" s="136"/>
    </row>
    <row r="123" spans="1:15" s="7" customFormat="1" ht="30.75" customHeight="1">
      <c r="A123" s="98"/>
      <c r="B123" s="118"/>
      <c r="C123" s="118"/>
      <c r="D123" s="118"/>
      <c r="E123" s="118"/>
      <c r="F123" s="99"/>
      <c r="G123" s="86"/>
      <c r="H123" s="134"/>
      <c r="I123" s="134"/>
      <c r="J123" s="134"/>
      <c r="K123" s="134"/>
      <c r="L123" s="135"/>
      <c r="M123" s="134"/>
      <c r="N123" s="86"/>
      <c r="O123" s="136"/>
    </row>
    <row r="124" spans="1:15" s="7" customFormat="1" ht="24" customHeight="1">
      <c r="A124" s="102">
        <v>1</v>
      </c>
      <c r="B124" s="6" t="s">
        <v>12</v>
      </c>
      <c r="C124" s="102"/>
      <c r="D124" s="102"/>
      <c r="E124" s="102"/>
      <c r="F124" s="100" t="s">
        <v>1</v>
      </c>
      <c r="G124" s="30"/>
      <c r="H124" s="35"/>
      <c r="I124" s="35"/>
      <c r="J124" s="35"/>
      <c r="K124" s="35"/>
      <c r="L124" s="137"/>
      <c r="M124" s="35"/>
      <c r="N124" s="30"/>
      <c r="O124" s="138"/>
    </row>
    <row r="125" spans="1:15" s="7" customFormat="1" ht="20.25" customHeight="1">
      <c r="A125" s="48">
        <v>1</v>
      </c>
      <c r="B125" s="6" t="s">
        <v>12</v>
      </c>
      <c r="C125" s="6" t="s">
        <v>12</v>
      </c>
      <c r="D125" s="48"/>
      <c r="E125" s="48"/>
      <c r="F125" s="47" t="s">
        <v>10</v>
      </c>
      <c r="G125" s="8"/>
      <c r="H125" s="8"/>
      <c r="I125" s="8"/>
      <c r="J125" s="8"/>
      <c r="K125" s="8"/>
      <c r="L125" s="8"/>
      <c r="M125" s="8"/>
      <c r="N125" s="8"/>
      <c r="O125" s="8"/>
    </row>
    <row r="126" spans="1:15" s="7" customFormat="1" ht="30" customHeight="1">
      <c r="A126" s="48">
        <v>1</v>
      </c>
      <c r="B126" s="6" t="s">
        <v>12</v>
      </c>
      <c r="C126" s="6" t="s">
        <v>12</v>
      </c>
      <c r="D126" s="6">
        <v>13</v>
      </c>
      <c r="E126" s="6"/>
      <c r="F126" s="47" t="s">
        <v>115</v>
      </c>
      <c r="G126" s="225" t="s">
        <v>118</v>
      </c>
      <c r="H126" s="231">
        <v>1</v>
      </c>
      <c r="I126" s="228"/>
      <c r="J126" s="228"/>
      <c r="K126" s="228"/>
      <c r="L126" s="228"/>
      <c r="M126" s="228"/>
      <c r="N126" s="228"/>
      <c r="O126" s="238"/>
    </row>
    <row r="127" spans="1:15" s="7" customFormat="1" ht="20.25" customHeight="1">
      <c r="A127" s="48">
        <v>1</v>
      </c>
      <c r="B127" s="6" t="s">
        <v>12</v>
      </c>
      <c r="C127" s="6" t="s">
        <v>12</v>
      </c>
      <c r="D127" s="6">
        <v>13</v>
      </c>
      <c r="E127" s="6" t="s">
        <v>15</v>
      </c>
      <c r="F127" s="47" t="s">
        <v>68</v>
      </c>
      <c r="G127" s="226"/>
      <c r="H127" s="229"/>
      <c r="I127" s="229"/>
      <c r="J127" s="229"/>
      <c r="K127" s="229"/>
      <c r="L127" s="229"/>
      <c r="M127" s="229"/>
      <c r="N127" s="226"/>
      <c r="O127" s="243"/>
    </row>
    <row r="128" spans="1:15" s="7" customFormat="1" ht="30.75" customHeight="1">
      <c r="A128" s="48"/>
      <c r="B128" s="6"/>
      <c r="C128" s="6"/>
      <c r="D128" s="6"/>
      <c r="E128" s="6"/>
      <c r="F128" s="47"/>
      <c r="G128" s="226"/>
      <c r="H128" s="229"/>
      <c r="I128" s="229"/>
      <c r="J128" s="229"/>
      <c r="K128" s="229"/>
      <c r="L128" s="229"/>
      <c r="M128" s="229"/>
      <c r="N128" s="226"/>
      <c r="O128" s="243"/>
    </row>
    <row r="129" spans="1:15" s="7" customFormat="1" ht="30.75" customHeight="1">
      <c r="A129" s="48">
        <v>1</v>
      </c>
      <c r="B129" s="6" t="s">
        <v>12</v>
      </c>
      <c r="C129" s="48"/>
      <c r="D129" s="48"/>
      <c r="E129" s="48"/>
      <c r="F129" s="47" t="s">
        <v>1</v>
      </c>
      <c r="G129" s="227"/>
      <c r="H129" s="230"/>
      <c r="I129" s="230"/>
      <c r="J129" s="230"/>
      <c r="K129" s="230"/>
      <c r="L129" s="230"/>
      <c r="M129" s="230"/>
      <c r="N129" s="227"/>
      <c r="O129" s="239"/>
    </row>
    <row r="130" spans="1:15" s="7" customFormat="1" ht="21.75" customHeight="1">
      <c r="A130" s="48">
        <v>1</v>
      </c>
      <c r="B130" s="6" t="s">
        <v>12</v>
      </c>
      <c r="C130" s="6" t="s">
        <v>12</v>
      </c>
      <c r="D130" s="48"/>
      <c r="E130" s="48"/>
      <c r="F130" s="47" t="s">
        <v>10</v>
      </c>
      <c r="G130" s="8"/>
      <c r="H130" s="8"/>
      <c r="I130" s="8"/>
      <c r="J130" s="8"/>
      <c r="K130" s="8"/>
      <c r="L130" s="8"/>
      <c r="M130" s="8"/>
      <c r="N130" s="8"/>
      <c r="O130" s="8"/>
    </row>
    <row r="131" spans="1:15" s="7" customFormat="1" ht="30" customHeight="1">
      <c r="A131" s="48">
        <v>1</v>
      </c>
      <c r="B131" s="6" t="s">
        <v>12</v>
      </c>
      <c r="C131" s="6" t="s">
        <v>12</v>
      </c>
      <c r="D131" s="6">
        <v>13</v>
      </c>
      <c r="E131" s="6"/>
      <c r="F131" s="47" t="s">
        <v>115</v>
      </c>
      <c r="G131" s="225" t="s">
        <v>119</v>
      </c>
      <c r="H131" s="231">
        <v>1</v>
      </c>
      <c r="I131" s="228"/>
      <c r="J131" s="228"/>
      <c r="K131" s="228"/>
      <c r="L131" s="228"/>
      <c r="M131" s="228"/>
      <c r="N131" s="228"/>
      <c r="O131" s="238"/>
    </row>
    <row r="132" spans="1:15" s="7" customFormat="1" ht="20.25" customHeight="1">
      <c r="A132" s="48">
        <v>1</v>
      </c>
      <c r="B132" s="6" t="s">
        <v>12</v>
      </c>
      <c r="C132" s="6" t="s">
        <v>12</v>
      </c>
      <c r="D132" s="6">
        <v>13</v>
      </c>
      <c r="E132" s="6" t="s">
        <v>15</v>
      </c>
      <c r="F132" s="47" t="s">
        <v>116</v>
      </c>
      <c r="G132" s="226"/>
      <c r="H132" s="229"/>
      <c r="I132" s="229"/>
      <c r="J132" s="229"/>
      <c r="K132" s="229"/>
      <c r="L132" s="229"/>
      <c r="M132" s="229"/>
      <c r="N132" s="226"/>
      <c r="O132" s="243"/>
    </row>
    <row r="133" spans="1:15" s="7" customFormat="1" ht="30.75" customHeight="1">
      <c r="A133" s="48"/>
      <c r="B133" s="6"/>
      <c r="C133" s="6"/>
      <c r="D133" s="6"/>
      <c r="E133" s="6"/>
      <c r="F133" s="47"/>
      <c r="G133" s="226"/>
      <c r="H133" s="229"/>
      <c r="I133" s="229"/>
      <c r="J133" s="229"/>
      <c r="K133" s="229"/>
      <c r="L133" s="229"/>
      <c r="M133" s="229"/>
      <c r="N133" s="226"/>
      <c r="O133" s="243"/>
    </row>
    <row r="134" spans="1:15" s="7" customFormat="1" ht="30.75" customHeight="1">
      <c r="A134" s="48">
        <v>1</v>
      </c>
      <c r="B134" s="6" t="s">
        <v>12</v>
      </c>
      <c r="C134" s="48"/>
      <c r="D134" s="48"/>
      <c r="E134" s="48"/>
      <c r="F134" s="47" t="s">
        <v>1</v>
      </c>
      <c r="G134" s="226"/>
      <c r="H134" s="230"/>
      <c r="I134" s="230"/>
      <c r="J134" s="230"/>
      <c r="K134" s="230"/>
      <c r="L134" s="230"/>
      <c r="M134" s="230"/>
      <c r="N134" s="227"/>
      <c r="O134" s="239"/>
    </row>
    <row r="135" spans="1:15" s="7" customFormat="1" ht="22.5" customHeight="1">
      <c r="A135" s="48">
        <v>1</v>
      </c>
      <c r="B135" s="6" t="s">
        <v>12</v>
      </c>
      <c r="C135" s="6" t="s">
        <v>12</v>
      </c>
      <c r="D135" s="48"/>
      <c r="E135" s="48"/>
      <c r="F135" s="47" t="s">
        <v>10</v>
      </c>
      <c r="G135" s="8"/>
      <c r="H135" s="85"/>
      <c r="I135" s="8"/>
      <c r="J135" s="8"/>
      <c r="K135" s="8"/>
      <c r="L135" s="8"/>
      <c r="M135" s="8"/>
      <c r="N135" s="8"/>
      <c r="O135" s="8"/>
    </row>
    <row r="136" spans="1:15" s="7" customFormat="1" ht="35.25" customHeight="1">
      <c r="A136" s="48">
        <v>1</v>
      </c>
      <c r="B136" s="6" t="s">
        <v>12</v>
      </c>
      <c r="C136" s="6" t="s">
        <v>12</v>
      </c>
      <c r="D136" s="6">
        <v>13</v>
      </c>
      <c r="E136" s="6"/>
      <c r="F136" s="47" t="s">
        <v>115</v>
      </c>
      <c r="G136" s="55" t="s">
        <v>120</v>
      </c>
      <c r="H136" s="231">
        <v>1</v>
      </c>
      <c r="I136" s="228"/>
      <c r="J136" s="228"/>
      <c r="K136" s="228"/>
      <c r="L136" s="228"/>
      <c r="M136" s="228"/>
      <c r="N136" s="228"/>
      <c r="O136" s="238"/>
    </row>
    <row r="137" spans="1:15" s="7" customFormat="1" ht="27" customHeight="1">
      <c r="A137" s="48">
        <v>1</v>
      </c>
      <c r="B137" s="6" t="s">
        <v>12</v>
      </c>
      <c r="C137" s="6" t="s">
        <v>12</v>
      </c>
      <c r="D137" s="6">
        <v>13</v>
      </c>
      <c r="E137" s="6" t="s">
        <v>15</v>
      </c>
      <c r="F137" s="47" t="s">
        <v>117</v>
      </c>
      <c r="G137" s="56"/>
      <c r="H137" s="230"/>
      <c r="I137" s="230"/>
      <c r="J137" s="230"/>
      <c r="K137" s="230"/>
      <c r="L137" s="230"/>
      <c r="M137" s="230"/>
      <c r="N137" s="227"/>
      <c r="O137" s="239"/>
    </row>
    <row r="138" spans="1:15" s="7" customFormat="1" ht="27" customHeight="1">
      <c r="A138" s="192"/>
      <c r="B138" s="6"/>
      <c r="C138" s="6"/>
      <c r="D138" s="6"/>
      <c r="E138" s="6"/>
      <c r="F138" s="191"/>
      <c r="G138" s="86"/>
      <c r="H138" s="198"/>
      <c r="I138" s="198"/>
      <c r="J138" s="198"/>
      <c r="K138" s="198"/>
      <c r="L138" s="198"/>
      <c r="M138" s="198"/>
      <c r="N138" s="192"/>
      <c r="O138" s="199"/>
    </row>
    <row r="139" spans="1:15" s="7" customFormat="1" ht="27" customHeight="1">
      <c r="A139" s="192">
        <v>1</v>
      </c>
      <c r="B139" s="6" t="s">
        <v>12</v>
      </c>
      <c r="C139" s="192"/>
      <c r="D139" s="192"/>
      <c r="E139" s="192"/>
      <c r="F139" s="191" t="s">
        <v>1</v>
      </c>
      <c r="G139" s="55"/>
      <c r="H139" s="228"/>
      <c r="I139" s="231">
        <v>1</v>
      </c>
      <c r="J139" s="231">
        <v>1</v>
      </c>
      <c r="K139" s="240">
        <v>0.97419999999999995</v>
      </c>
      <c r="L139" s="231">
        <f>K139/J139</f>
        <v>0.97419999999999995</v>
      </c>
      <c r="M139" s="228"/>
      <c r="N139" s="225"/>
      <c r="O139" s="238"/>
    </row>
    <row r="140" spans="1:15" s="7" customFormat="1" ht="27" customHeight="1">
      <c r="A140" s="192">
        <v>1</v>
      </c>
      <c r="B140" s="6" t="s">
        <v>12</v>
      </c>
      <c r="C140" s="6" t="s">
        <v>12</v>
      </c>
      <c r="D140" s="192"/>
      <c r="E140" s="192"/>
      <c r="F140" s="191" t="s">
        <v>10</v>
      </c>
      <c r="G140" s="225" t="s">
        <v>180</v>
      </c>
      <c r="H140" s="229"/>
      <c r="I140" s="229"/>
      <c r="J140" s="229"/>
      <c r="K140" s="241"/>
      <c r="L140" s="232"/>
      <c r="M140" s="229"/>
      <c r="N140" s="226"/>
      <c r="O140" s="243"/>
    </row>
    <row r="141" spans="1:15" s="7" customFormat="1" ht="27" customHeight="1">
      <c r="A141" s="192">
        <v>1</v>
      </c>
      <c r="B141" s="6" t="s">
        <v>12</v>
      </c>
      <c r="C141" s="6" t="s">
        <v>12</v>
      </c>
      <c r="D141" s="6">
        <v>1</v>
      </c>
      <c r="E141" s="6"/>
      <c r="F141" s="191" t="s">
        <v>174</v>
      </c>
      <c r="G141" s="226"/>
      <c r="H141" s="229"/>
      <c r="I141" s="229"/>
      <c r="J141" s="229"/>
      <c r="K141" s="241"/>
      <c r="L141" s="232"/>
      <c r="M141" s="229"/>
      <c r="N141" s="226"/>
      <c r="O141" s="243"/>
    </row>
    <row r="142" spans="1:15" s="7" customFormat="1" ht="27" customHeight="1">
      <c r="A142" s="192">
        <v>1</v>
      </c>
      <c r="B142" s="6" t="s">
        <v>12</v>
      </c>
      <c r="C142" s="6" t="s">
        <v>12</v>
      </c>
      <c r="D142" s="6" t="s">
        <v>175</v>
      </c>
      <c r="E142" s="6"/>
      <c r="F142" s="191" t="s">
        <v>176</v>
      </c>
      <c r="G142" s="227"/>
      <c r="H142" s="230"/>
      <c r="I142" s="230"/>
      <c r="J142" s="230"/>
      <c r="K142" s="242"/>
      <c r="L142" s="233"/>
      <c r="M142" s="230"/>
      <c r="N142" s="227"/>
      <c r="O142" s="239"/>
    </row>
    <row r="143" spans="1:15" s="7" customFormat="1" ht="27" customHeight="1">
      <c r="A143" s="192"/>
      <c r="B143" s="6"/>
      <c r="C143" s="6"/>
      <c r="D143" s="6"/>
      <c r="E143" s="6"/>
      <c r="F143" s="191"/>
      <c r="G143" s="56"/>
      <c r="H143" s="183"/>
      <c r="I143" s="183"/>
      <c r="J143" s="183"/>
      <c r="K143" s="200"/>
      <c r="L143" s="181"/>
      <c r="M143" s="183"/>
      <c r="N143" s="187"/>
      <c r="O143" s="185"/>
    </row>
    <row r="144" spans="1:15" s="7" customFormat="1" ht="27" customHeight="1">
      <c r="A144" s="192">
        <v>1</v>
      </c>
      <c r="B144" s="6" t="s">
        <v>12</v>
      </c>
      <c r="C144" s="192"/>
      <c r="D144" s="192"/>
      <c r="E144" s="192"/>
      <c r="F144" s="191" t="s">
        <v>1</v>
      </c>
      <c r="G144" s="225" t="s">
        <v>181</v>
      </c>
      <c r="H144" s="204"/>
      <c r="I144" s="204"/>
      <c r="J144" s="204"/>
      <c r="K144" s="204"/>
      <c r="L144" s="204"/>
      <c r="M144" s="189"/>
      <c r="N144" s="188"/>
      <c r="O144" s="190"/>
    </row>
    <row r="145" spans="1:15" s="7" customFormat="1" ht="27" customHeight="1">
      <c r="A145" s="192">
        <v>1</v>
      </c>
      <c r="B145" s="6" t="s">
        <v>12</v>
      </c>
      <c r="C145" s="6" t="s">
        <v>12</v>
      </c>
      <c r="D145" s="192"/>
      <c r="E145" s="192"/>
      <c r="F145" s="191" t="s">
        <v>10</v>
      </c>
      <c r="G145" s="226"/>
      <c r="H145" s="204"/>
      <c r="I145" s="204"/>
      <c r="J145" s="204"/>
      <c r="K145" s="204"/>
      <c r="L145" s="204"/>
      <c r="M145" s="189"/>
      <c r="N145" s="188"/>
      <c r="O145" s="190"/>
    </row>
    <row r="146" spans="1:15" s="7" customFormat="1" ht="27" customHeight="1">
      <c r="A146" s="192">
        <v>1</v>
      </c>
      <c r="B146" s="6" t="s">
        <v>12</v>
      </c>
      <c r="C146" s="6" t="s">
        <v>12</v>
      </c>
      <c r="D146" s="6">
        <v>1</v>
      </c>
      <c r="E146" s="6"/>
      <c r="F146" s="191" t="s">
        <v>174</v>
      </c>
      <c r="G146" s="226"/>
      <c r="H146" s="204"/>
      <c r="I146" s="204"/>
      <c r="J146" s="204"/>
      <c r="K146" s="204"/>
      <c r="L146" s="204"/>
      <c r="M146" s="189"/>
      <c r="N146" s="188"/>
      <c r="O146" s="190"/>
    </row>
    <row r="147" spans="1:15" s="7" customFormat="1" ht="27" customHeight="1">
      <c r="A147" s="192">
        <v>1</v>
      </c>
      <c r="B147" s="6" t="s">
        <v>12</v>
      </c>
      <c r="C147" s="6" t="s">
        <v>12</v>
      </c>
      <c r="D147" s="6" t="s">
        <v>177</v>
      </c>
      <c r="E147" s="6"/>
      <c r="F147" s="191" t="s">
        <v>178</v>
      </c>
      <c r="G147" s="227"/>
      <c r="H147" s="203"/>
      <c r="I147" s="205">
        <v>1</v>
      </c>
      <c r="J147" s="205">
        <v>1</v>
      </c>
      <c r="K147" s="201">
        <v>0.89449999999999996</v>
      </c>
      <c r="L147" s="205">
        <f>K147/J147</f>
        <v>0.89449999999999996</v>
      </c>
      <c r="M147" s="182"/>
      <c r="N147" s="184"/>
      <c r="O147" s="186"/>
    </row>
    <row r="148" spans="1:15" s="7" customFormat="1" ht="27" customHeight="1">
      <c r="A148" s="192">
        <v>1</v>
      </c>
      <c r="B148" s="6" t="s">
        <v>12</v>
      </c>
      <c r="C148" s="192"/>
      <c r="D148" s="192"/>
      <c r="E148" s="192"/>
      <c r="F148" s="191" t="s">
        <v>1</v>
      </c>
      <c r="G148" s="225" t="s">
        <v>182</v>
      </c>
      <c r="H148" s="228"/>
      <c r="I148" s="231">
        <v>1</v>
      </c>
      <c r="J148" s="231">
        <v>1</v>
      </c>
      <c r="K148" s="234">
        <v>0.90359999999999996</v>
      </c>
      <c r="L148" s="231">
        <f>K148/J148</f>
        <v>0.90359999999999996</v>
      </c>
      <c r="M148" s="198"/>
      <c r="N148" s="208"/>
      <c r="O148" s="120"/>
    </row>
    <row r="149" spans="1:15" s="7" customFormat="1" ht="27" customHeight="1">
      <c r="A149" s="192">
        <v>1</v>
      </c>
      <c r="B149" s="6" t="s">
        <v>12</v>
      </c>
      <c r="C149" s="6" t="s">
        <v>12</v>
      </c>
      <c r="D149" s="192"/>
      <c r="E149" s="192"/>
      <c r="F149" s="191" t="s">
        <v>10</v>
      </c>
      <c r="G149" s="226"/>
      <c r="H149" s="229"/>
      <c r="I149" s="232"/>
      <c r="J149" s="232"/>
      <c r="K149" s="235"/>
      <c r="L149" s="232"/>
      <c r="M149" s="198"/>
      <c r="N149" s="208"/>
      <c r="O149" s="120"/>
    </row>
    <row r="150" spans="1:15" s="7" customFormat="1" ht="27" customHeight="1">
      <c r="A150" s="192">
        <v>1</v>
      </c>
      <c r="B150" s="6" t="s">
        <v>12</v>
      </c>
      <c r="C150" s="6" t="s">
        <v>12</v>
      </c>
      <c r="D150" s="6" t="s">
        <v>11</v>
      </c>
      <c r="E150" s="6"/>
      <c r="F150" s="191" t="s">
        <v>174</v>
      </c>
      <c r="G150" s="226"/>
      <c r="H150" s="229"/>
      <c r="I150" s="232"/>
      <c r="J150" s="232"/>
      <c r="K150" s="235"/>
      <c r="L150" s="232"/>
      <c r="M150" s="198"/>
      <c r="N150" s="208"/>
      <c r="O150" s="120"/>
    </row>
    <row r="151" spans="1:15" s="7" customFormat="1" ht="27" customHeight="1">
      <c r="A151" s="192">
        <v>1</v>
      </c>
      <c r="B151" s="6" t="s">
        <v>12</v>
      </c>
      <c r="C151" s="6" t="s">
        <v>12</v>
      </c>
      <c r="D151" s="6" t="s">
        <v>11</v>
      </c>
      <c r="E151" s="6" t="s">
        <v>179</v>
      </c>
      <c r="F151" s="191" t="s">
        <v>183</v>
      </c>
      <c r="G151" s="227"/>
      <c r="H151" s="230"/>
      <c r="I151" s="233"/>
      <c r="J151" s="233"/>
      <c r="K151" s="236"/>
      <c r="L151" s="233"/>
      <c r="M151" s="198"/>
      <c r="N151" s="208"/>
      <c r="O151" s="120"/>
    </row>
    <row r="152" spans="1:15" s="7" customFormat="1" ht="27" customHeight="1">
      <c r="A152" s="192"/>
      <c r="B152" s="6"/>
      <c r="C152" s="6"/>
      <c r="D152" s="6"/>
      <c r="E152" s="6"/>
      <c r="F152" s="191"/>
      <c r="G152" s="8"/>
      <c r="H152" s="198"/>
      <c r="I152" s="211"/>
      <c r="J152" s="211"/>
      <c r="K152" s="198"/>
      <c r="L152" s="198"/>
      <c r="M152" s="198"/>
      <c r="N152" s="208"/>
      <c r="O152" s="120"/>
    </row>
    <row r="153" spans="1:15" s="7" customFormat="1" ht="27" customHeight="1">
      <c r="A153" s="192">
        <v>1</v>
      </c>
      <c r="B153" s="6" t="s">
        <v>12</v>
      </c>
      <c r="C153" s="192"/>
      <c r="D153" s="192"/>
      <c r="E153" s="192"/>
      <c r="F153" s="191" t="s">
        <v>1</v>
      </c>
      <c r="G153" s="225" t="s">
        <v>184</v>
      </c>
      <c r="H153" s="228"/>
      <c r="I153" s="231">
        <v>1</v>
      </c>
      <c r="J153" s="231">
        <v>1</v>
      </c>
      <c r="K153" s="234">
        <v>0.82330000000000003</v>
      </c>
      <c r="L153" s="231">
        <f>K153/J153</f>
        <v>0.82330000000000003</v>
      </c>
      <c r="M153" s="198"/>
      <c r="N153" s="208"/>
      <c r="O153" s="120"/>
    </row>
    <row r="154" spans="1:15" s="7" customFormat="1" ht="27" customHeight="1">
      <c r="A154" s="192">
        <v>1</v>
      </c>
      <c r="B154" s="6" t="s">
        <v>12</v>
      </c>
      <c r="C154" s="6" t="s">
        <v>12</v>
      </c>
      <c r="D154" s="192"/>
      <c r="E154" s="192"/>
      <c r="F154" s="191" t="s">
        <v>10</v>
      </c>
      <c r="G154" s="226"/>
      <c r="H154" s="229"/>
      <c r="I154" s="232"/>
      <c r="J154" s="232"/>
      <c r="K154" s="235"/>
      <c r="L154" s="232"/>
      <c r="M154" s="198"/>
      <c r="N154" s="208"/>
      <c r="O154" s="120"/>
    </row>
    <row r="155" spans="1:15" s="7" customFormat="1" ht="27" customHeight="1">
      <c r="A155" s="192">
        <v>1</v>
      </c>
      <c r="B155" s="6" t="s">
        <v>12</v>
      </c>
      <c r="C155" s="6" t="s">
        <v>12</v>
      </c>
      <c r="D155" s="6" t="s">
        <v>11</v>
      </c>
      <c r="E155" s="6"/>
      <c r="F155" s="191" t="s">
        <v>174</v>
      </c>
      <c r="G155" s="226"/>
      <c r="H155" s="229"/>
      <c r="I155" s="232"/>
      <c r="J155" s="232"/>
      <c r="K155" s="235"/>
      <c r="L155" s="232"/>
      <c r="M155" s="198"/>
      <c r="N155" s="208"/>
      <c r="O155" s="120"/>
    </row>
    <row r="156" spans="1:15" s="7" customFormat="1" ht="27" customHeight="1">
      <c r="A156" s="192">
        <v>1</v>
      </c>
      <c r="B156" s="6" t="s">
        <v>12</v>
      </c>
      <c r="C156" s="6" t="s">
        <v>12</v>
      </c>
      <c r="D156" s="6" t="s">
        <v>11</v>
      </c>
      <c r="E156" s="6" t="s">
        <v>185</v>
      </c>
      <c r="F156" s="191" t="s">
        <v>186</v>
      </c>
      <c r="G156" s="227"/>
      <c r="H156" s="230"/>
      <c r="I156" s="233"/>
      <c r="J156" s="233"/>
      <c r="K156" s="236"/>
      <c r="L156" s="233"/>
      <c r="M156" s="198"/>
      <c r="N156" s="208"/>
      <c r="O156" s="120"/>
    </row>
    <row r="157" spans="1:15" s="7" customFormat="1" ht="27" customHeight="1">
      <c r="A157" s="192"/>
      <c r="B157" s="6"/>
      <c r="C157" s="6"/>
      <c r="D157" s="6"/>
      <c r="E157" s="6"/>
      <c r="F157" s="191"/>
      <c r="G157" s="8"/>
      <c r="H157" s="198"/>
      <c r="I157" s="211"/>
      <c r="J157" s="211"/>
      <c r="K157" s="198"/>
      <c r="L157" s="198"/>
      <c r="M157" s="198"/>
      <c r="N157" s="208"/>
      <c r="O157" s="120"/>
    </row>
    <row r="158" spans="1:15" s="7" customFormat="1" ht="27" customHeight="1">
      <c r="A158" s="192">
        <v>1</v>
      </c>
      <c r="B158" s="6" t="s">
        <v>12</v>
      </c>
      <c r="C158" s="192"/>
      <c r="D158" s="192"/>
      <c r="E158" s="192"/>
      <c r="F158" s="191" t="s">
        <v>1</v>
      </c>
      <c r="G158" s="225" t="s">
        <v>187</v>
      </c>
      <c r="H158" s="228"/>
      <c r="I158" s="231"/>
      <c r="J158" s="231">
        <v>1</v>
      </c>
      <c r="K158" s="234">
        <v>0.98629999999999995</v>
      </c>
      <c r="L158" s="231">
        <f>K158/J158</f>
        <v>0.98629999999999995</v>
      </c>
      <c r="M158" s="198"/>
      <c r="N158" s="208"/>
      <c r="O158" s="120"/>
    </row>
    <row r="159" spans="1:15" s="7" customFormat="1" ht="27" customHeight="1">
      <c r="A159" s="192">
        <v>1</v>
      </c>
      <c r="B159" s="6" t="s">
        <v>12</v>
      </c>
      <c r="C159" s="6" t="s">
        <v>12</v>
      </c>
      <c r="D159" s="192"/>
      <c r="E159" s="192"/>
      <c r="F159" s="191" t="s">
        <v>10</v>
      </c>
      <c r="G159" s="226"/>
      <c r="H159" s="229"/>
      <c r="I159" s="232"/>
      <c r="J159" s="232"/>
      <c r="K159" s="235"/>
      <c r="L159" s="232"/>
      <c r="M159" s="198"/>
      <c r="N159" s="208"/>
      <c r="O159" s="120"/>
    </row>
    <row r="160" spans="1:15" s="7" customFormat="1" ht="27" customHeight="1">
      <c r="A160" s="192">
        <v>1</v>
      </c>
      <c r="B160" s="6" t="s">
        <v>12</v>
      </c>
      <c r="C160" s="6" t="s">
        <v>12</v>
      </c>
      <c r="D160" s="6" t="s">
        <v>11</v>
      </c>
      <c r="E160" s="6"/>
      <c r="F160" s="191" t="s">
        <v>174</v>
      </c>
      <c r="G160" s="226"/>
      <c r="H160" s="229"/>
      <c r="I160" s="232"/>
      <c r="J160" s="232"/>
      <c r="K160" s="235"/>
      <c r="L160" s="232"/>
      <c r="M160" s="198"/>
      <c r="N160" s="208"/>
      <c r="O160" s="120"/>
    </row>
    <row r="161" spans="1:15" s="7" customFormat="1" ht="27" customHeight="1">
      <c r="A161" s="192">
        <v>1</v>
      </c>
      <c r="B161" s="6" t="s">
        <v>12</v>
      </c>
      <c r="C161" s="6" t="s">
        <v>12</v>
      </c>
      <c r="D161" s="6" t="s">
        <v>11</v>
      </c>
      <c r="E161" s="6" t="s">
        <v>188</v>
      </c>
      <c r="F161" s="191" t="s">
        <v>189</v>
      </c>
      <c r="G161" s="227"/>
      <c r="H161" s="230"/>
      <c r="I161" s="233"/>
      <c r="J161" s="233"/>
      <c r="K161" s="236"/>
      <c r="L161" s="233"/>
      <c r="M161" s="198"/>
      <c r="N161" s="208"/>
      <c r="O161" s="120"/>
    </row>
    <row r="162" spans="1:15" s="7" customFormat="1" ht="27" customHeight="1">
      <c r="A162" s="192"/>
      <c r="B162" s="6"/>
      <c r="C162" s="6"/>
      <c r="D162" s="6"/>
      <c r="E162" s="6"/>
      <c r="F162" s="191"/>
      <c r="G162" s="8"/>
      <c r="H162" s="198"/>
      <c r="I162" s="211"/>
      <c r="J162" s="211"/>
      <c r="K162" s="198"/>
      <c r="L162" s="198"/>
      <c r="M162" s="198"/>
      <c r="N162" s="208"/>
      <c r="O162" s="120"/>
    </row>
    <row r="163" spans="1:15" s="7" customFormat="1" ht="27" customHeight="1">
      <c r="A163" s="192">
        <v>1</v>
      </c>
      <c r="B163" s="6" t="s">
        <v>12</v>
      </c>
      <c r="C163" s="192"/>
      <c r="D163" s="192"/>
      <c r="E163" s="192"/>
      <c r="F163" s="191" t="s">
        <v>1</v>
      </c>
      <c r="G163" s="225" t="s">
        <v>190</v>
      </c>
      <c r="H163" s="228"/>
      <c r="I163" s="231"/>
      <c r="J163" s="231">
        <v>1</v>
      </c>
      <c r="K163" s="234">
        <v>0.90380000000000005</v>
      </c>
      <c r="L163" s="231">
        <f>K163/J163</f>
        <v>0.90380000000000005</v>
      </c>
      <c r="M163" s="198"/>
      <c r="N163" s="208"/>
      <c r="O163" s="120"/>
    </row>
    <row r="164" spans="1:15" s="7" customFormat="1" ht="27" customHeight="1">
      <c r="A164" s="192">
        <v>1</v>
      </c>
      <c r="B164" s="6" t="s">
        <v>12</v>
      </c>
      <c r="C164" s="6" t="s">
        <v>12</v>
      </c>
      <c r="D164" s="192"/>
      <c r="E164" s="192"/>
      <c r="F164" s="191" t="s">
        <v>10</v>
      </c>
      <c r="G164" s="226"/>
      <c r="H164" s="229"/>
      <c r="I164" s="232"/>
      <c r="J164" s="232"/>
      <c r="K164" s="235"/>
      <c r="L164" s="232"/>
      <c r="M164" s="198"/>
      <c r="N164" s="208"/>
      <c r="O164" s="120"/>
    </row>
    <row r="165" spans="1:15" s="7" customFormat="1" ht="27" customHeight="1">
      <c r="A165" s="192">
        <v>1</v>
      </c>
      <c r="B165" s="6" t="s">
        <v>12</v>
      </c>
      <c r="C165" s="6" t="s">
        <v>12</v>
      </c>
      <c r="D165" s="6" t="s">
        <v>11</v>
      </c>
      <c r="E165" s="6"/>
      <c r="F165" s="191" t="s">
        <v>174</v>
      </c>
      <c r="G165" s="226"/>
      <c r="H165" s="229"/>
      <c r="I165" s="232"/>
      <c r="J165" s="232"/>
      <c r="K165" s="235"/>
      <c r="L165" s="232"/>
      <c r="M165" s="198"/>
      <c r="N165" s="208"/>
      <c r="O165" s="120"/>
    </row>
    <row r="166" spans="1:15" s="7" customFormat="1" ht="27" customHeight="1">
      <c r="A166" s="192">
        <v>1</v>
      </c>
      <c r="B166" s="6" t="s">
        <v>12</v>
      </c>
      <c r="C166" s="6" t="s">
        <v>12</v>
      </c>
      <c r="D166" s="6" t="s">
        <v>11</v>
      </c>
      <c r="E166" s="6" t="s">
        <v>191</v>
      </c>
      <c r="F166" s="191" t="s">
        <v>192</v>
      </c>
      <c r="G166" s="227"/>
      <c r="H166" s="230"/>
      <c r="I166" s="233"/>
      <c r="J166" s="233"/>
      <c r="K166" s="236"/>
      <c r="L166" s="233"/>
      <c r="M166" s="198"/>
      <c r="N166" s="208"/>
      <c r="O166" s="120"/>
    </row>
    <row r="167" spans="1:15" s="7" customFormat="1" ht="27" customHeight="1">
      <c r="A167" s="192"/>
      <c r="B167" s="6"/>
      <c r="C167" s="6"/>
      <c r="D167" s="6"/>
      <c r="E167" s="6"/>
      <c r="F167" s="191"/>
      <c r="G167" s="8"/>
      <c r="H167" s="198"/>
      <c r="I167" s="211"/>
      <c r="J167" s="211"/>
      <c r="K167" s="198"/>
      <c r="L167" s="198"/>
      <c r="M167" s="198"/>
      <c r="N167" s="208"/>
      <c r="O167" s="120"/>
    </row>
    <row r="168" spans="1:15" s="7" customFormat="1" ht="27" customHeight="1">
      <c r="A168" s="192">
        <v>1</v>
      </c>
      <c r="B168" s="6" t="s">
        <v>12</v>
      </c>
      <c r="C168" s="192"/>
      <c r="D168" s="192"/>
      <c r="E168" s="192"/>
      <c r="F168" s="191" t="s">
        <v>1</v>
      </c>
      <c r="G168" s="225" t="s">
        <v>193</v>
      </c>
      <c r="H168" s="198"/>
      <c r="I168" s="211"/>
      <c r="J168" s="211"/>
      <c r="K168" s="198"/>
      <c r="L168" s="198"/>
      <c r="M168" s="198"/>
      <c r="N168" s="208"/>
      <c r="O168" s="120"/>
    </row>
    <row r="169" spans="1:15" s="7" customFormat="1" ht="27" customHeight="1">
      <c r="A169" s="192">
        <v>1</v>
      </c>
      <c r="B169" s="6" t="s">
        <v>12</v>
      </c>
      <c r="C169" s="6" t="s">
        <v>12</v>
      </c>
      <c r="D169" s="192"/>
      <c r="E169" s="192"/>
      <c r="F169" s="191" t="s">
        <v>10</v>
      </c>
      <c r="G169" s="226"/>
      <c r="H169" s="198"/>
      <c r="I169" s="211"/>
      <c r="J169" s="211"/>
      <c r="K169" s="198"/>
      <c r="L169" s="198"/>
      <c r="M169" s="198"/>
      <c r="N169" s="208"/>
      <c r="O169" s="120"/>
    </row>
    <row r="170" spans="1:15" s="7" customFormat="1" ht="27" customHeight="1">
      <c r="A170" s="192">
        <v>1</v>
      </c>
      <c r="B170" s="6" t="s">
        <v>12</v>
      </c>
      <c r="C170" s="6" t="s">
        <v>12</v>
      </c>
      <c r="D170" s="6" t="s">
        <v>11</v>
      </c>
      <c r="E170" s="6"/>
      <c r="F170" s="191" t="s">
        <v>174</v>
      </c>
      <c r="G170" s="226"/>
      <c r="H170" s="198"/>
      <c r="I170" s="211"/>
      <c r="J170" s="211"/>
      <c r="K170" s="198"/>
      <c r="L170" s="198"/>
      <c r="M170" s="198"/>
      <c r="N170" s="208"/>
      <c r="O170" s="120"/>
    </row>
    <row r="171" spans="1:15" s="7" customFormat="1" ht="27" customHeight="1">
      <c r="A171" s="192">
        <v>1</v>
      </c>
      <c r="B171" s="6" t="s">
        <v>12</v>
      </c>
      <c r="C171" s="6" t="s">
        <v>12</v>
      </c>
      <c r="D171" s="6" t="s">
        <v>11</v>
      </c>
      <c r="E171" s="6" t="s">
        <v>194</v>
      </c>
      <c r="F171" s="191" t="s">
        <v>195</v>
      </c>
      <c r="G171" s="227"/>
      <c r="H171" s="198"/>
      <c r="I171" s="211"/>
      <c r="J171" s="211">
        <v>1</v>
      </c>
      <c r="K171" s="211">
        <v>1</v>
      </c>
      <c r="L171" s="211">
        <f>K171/J171</f>
        <v>1</v>
      </c>
      <c r="M171" s="198"/>
      <c r="N171" s="208"/>
      <c r="O171" s="120"/>
    </row>
    <row r="172" spans="1:15" s="7" customFormat="1" ht="27" customHeight="1">
      <c r="A172" s="192"/>
      <c r="B172" s="6"/>
      <c r="C172" s="6"/>
      <c r="D172" s="6"/>
      <c r="E172" s="6"/>
      <c r="F172" s="191"/>
      <c r="G172" s="8"/>
      <c r="H172" s="198"/>
      <c r="I172" s="211"/>
      <c r="J172" s="211"/>
      <c r="K172" s="198"/>
      <c r="L172" s="198"/>
      <c r="M172" s="198"/>
      <c r="N172" s="208"/>
      <c r="O172" s="120"/>
    </row>
    <row r="173" spans="1:15" s="7" customFormat="1" ht="27" customHeight="1">
      <c r="A173" s="192">
        <v>1</v>
      </c>
      <c r="B173" s="6" t="s">
        <v>12</v>
      </c>
      <c r="C173" s="192"/>
      <c r="D173" s="192"/>
      <c r="E173" s="192"/>
      <c r="F173" s="191" t="s">
        <v>1</v>
      </c>
      <c r="G173" s="225" t="s">
        <v>196</v>
      </c>
      <c r="H173" s="198"/>
      <c r="I173" s="211"/>
      <c r="J173" s="211"/>
      <c r="K173" s="198"/>
      <c r="L173" s="198"/>
      <c r="M173" s="198"/>
      <c r="N173" s="208"/>
      <c r="O173" s="120"/>
    </row>
    <row r="174" spans="1:15" s="7" customFormat="1" ht="27" customHeight="1">
      <c r="A174" s="192">
        <v>1</v>
      </c>
      <c r="B174" s="6" t="s">
        <v>12</v>
      </c>
      <c r="C174" s="6" t="s">
        <v>12</v>
      </c>
      <c r="D174" s="192"/>
      <c r="E174" s="192"/>
      <c r="F174" s="191" t="s">
        <v>10</v>
      </c>
      <c r="G174" s="226"/>
      <c r="H174" s="198"/>
      <c r="I174" s="211"/>
      <c r="J174" s="211"/>
      <c r="K174" s="198"/>
      <c r="L174" s="198"/>
      <c r="M174" s="198"/>
      <c r="N174" s="208"/>
      <c r="O174" s="120"/>
    </row>
    <row r="175" spans="1:15" s="7" customFormat="1" ht="27" customHeight="1">
      <c r="A175" s="192">
        <v>1</v>
      </c>
      <c r="B175" s="6" t="s">
        <v>12</v>
      </c>
      <c r="C175" s="6" t="s">
        <v>12</v>
      </c>
      <c r="D175" s="6" t="s">
        <v>11</v>
      </c>
      <c r="E175" s="6"/>
      <c r="F175" s="191" t="s">
        <v>174</v>
      </c>
      <c r="G175" s="226"/>
      <c r="H175" s="198"/>
      <c r="I175" s="211"/>
      <c r="J175" s="211"/>
      <c r="K175" s="198"/>
      <c r="L175" s="198"/>
      <c r="M175" s="198"/>
      <c r="N175" s="208"/>
      <c r="O175" s="120"/>
    </row>
    <row r="176" spans="1:15" s="7" customFormat="1" ht="27" customHeight="1">
      <c r="A176" s="192">
        <v>1</v>
      </c>
      <c r="B176" s="6" t="s">
        <v>12</v>
      </c>
      <c r="C176" s="6" t="s">
        <v>12</v>
      </c>
      <c r="D176" s="6" t="s">
        <v>11</v>
      </c>
      <c r="E176" s="6" t="s">
        <v>197</v>
      </c>
      <c r="F176" s="191" t="s">
        <v>198</v>
      </c>
      <c r="G176" s="227"/>
      <c r="H176" s="198"/>
      <c r="I176" s="211"/>
      <c r="J176" s="211">
        <v>1</v>
      </c>
      <c r="K176" s="212">
        <v>0.99960000000000004</v>
      </c>
      <c r="L176" s="211">
        <f>K176/J176</f>
        <v>0.99960000000000004</v>
      </c>
      <c r="M176" s="198"/>
      <c r="N176" s="208"/>
      <c r="O176" s="120"/>
    </row>
    <row r="177" spans="1:15" s="7" customFormat="1" ht="27" customHeight="1">
      <c r="A177" s="192"/>
      <c r="B177" s="6"/>
      <c r="C177" s="6"/>
      <c r="D177" s="6"/>
      <c r="E177" s="6"/>
      <c r="F177" s="191"/>
      <c r="G177" s="8"/>
      <c r="H177" s="198"/>
      <c r="I177" s="211"/>
      <c r="J177" s="211"/>
      <c r="K177" s="198"/>
      <c r="L177" s="198"/>
      <c r="M177" s="198"/>
      <c r="N177" s="208"/>
      <c r="O177" s="120"/>
    </row>
    <row r="178" spans="1:15" s="7" customFormat="1" ht="27" customHeight="1">
      <c r="A178" s="192">
        <v>1</v>
      </c>
      <c r="B178" s="6" t="s">
        <v>12</v>
      </c>
      <c r="C178" s="192"/>
      <c r="D178" s="192"/>
      <c r="E178" s="192"/>
      <c r="F178" s="191" t="s">
        <v>1</v>
      </c>
      <c r="G178" s="225" t="s">
        <v>199</v>
      </c>
      <c r="H178" s="198"/>
      <c r="I178" s="211"/>
      <c r="J178" s="211"/>
      <c r="K178" s="198"/>
      <c r="L178" s="198"/>
      <c r="M178" s="198"/>
      <c r="N178" s="208"/>
      <c r="O178" s="120"/>
    </row>
    <row r="179" spans="1:15" s="7" customFormat="1" ht="27" customHeight="1">
      <c r="A179" s="192">
        <v>1</v>
      </c>
      <c r="B179" s="6" t="s">
        <v>12</v>
      </c>
      <c r="C179" s="6" t="s">
        <v>12</v>
      </c>
      <c r="D179" s="192"/>
      <c r="E179" s="192"/>
      <c r="F179" s="191" t="s">
        <v>10</v>
      </c>
      <c r="G179" s="226"/>
      <c r="H179" s="198"/>
      <c r="I179" s="211"/>
      <c r="J179" s="211"/>
      <c r="K179" s="198"/>
      <c r="L179" s="198"/>
      <c r="M179" s="198"/>
      <c r="N179" s="208"/>
      <c r="O179" s="120"/>
    </row>
    <row r="180" spans="1:15" s="7" customFormat="1" ht="27" customHeight="1">
      <c r="A180" s="192">
        <v>1</v>
      </c>
      <c r="B180" s="6" t="s">
        <v>12</v>
      </c>
      <c r="C180" s="6" t="s">
        <v>12</v>
      </c>
      <c r="D180" s="6" t="s">
        <v>11</v>
      </c>
      <c r="E180" s="6"/>
      <c r="F180" s="191" t="s">
        <v>174</v>
      </c>
      <c r="G180" s="226"/>
      <c r="H180" s="198"/>
      <c r="I180" s="211"/>
      <c r="J180" s="211"/>
      <c r="K180" s="198"/>
      <c r="L180" s="198"/>
      <c r="M180" s="198"/>
      <c r="N180" s="208"/>
      <c r="O180" s="120"/>
    </row>
    <row r="181" spans="1:15" s="7" customFormat="1" ht="27" customHeight="1">
      <c r="A181" s="192">
        <v>1</v>
      </c>
      <c r="B181" s="6" t="s">
        <v>12</v>
      </c>
      <c r="C181" s="6" t="s">
        <v>12</v>
      </c>
      <c r="D181" s="6" t="s">
        <v>11</v>
      </c>
      <c r="E181" s="6" t="s">
        <v>200</v>
      </c>
      <c r="F181" s="191" t="s">
        <v>201</v>
      </c>
      <c r="G181" s="227"/>
      <c r="H181" s="198"/>
      <c r="I181" s="211"/>
      <c r="J181" s="211"/>
      <c r="K181" s="198"/>
      <c r="L181" s="198"/>
      <c r="M181" s="198"/>
      <c r="N181" s="208"/>
      <c r="O181" s="120"/>
    </row>
    <row r="182" spans="1:15" s="7" customFormat="1" ht="27" customHeight="1">
      <c r="A182" s="192"/>
      <c r="B182" s="6"/>
      <c r="C182" s="6"/>
      <c r="D182" s="6"/>
      <c r="E182" s="6"/>
      <c r="F182" s="191"/>
      <c r="G182" s="8"/>
      <c r="H182" s="198"/>
      <c r="I182" s="211"/>
      <c r="J182" s="211"/>
      <c r="K182" s="198"/>
      <c r="L182" s="198"/>
      <c r="M182" s="198"/>
      <c r="N182" s="208"/>
      <c r="O182" s="120"/>
    </row>
    <row r="183" spans="1:15" s="7" customFormat="1" ht="27" customHeight="1">
      <c r="A183" s="192">
        <v>1</v>
      </c>
      <c r="B183" s="6" t="s">
        <v>12</v>
      </c>
      <c r="C183" s="192"/>
      <c r="D183" s="192"/>
      <c r="E183" s="192"/>
      <c r="F183" s="191" t="s">
        <v>1</v>
      </c>
      <c r="G183" s="225" t="s">
        <v>202</v>
      </c>
      <c r="H183" s="198"/>
      <c r="I183" s="211"/>
      <c r="J183" s="211"/>
      <c r="K183" s="198"/>
      <c r="L183" s="198"/>
      <c r="M183" s="198"/>
      <c r="N183" s="208"/>
      <c r="O183" s="120"/>
    </row>
    <row r="184" spans="1:15" s="7" customFormat="1" ht="27" customHeight="1">
      <c r="A184" s="192">
        <v>1</v>
      </c>
      <c r="B184" s="6" t="s">
        <v>12</v>
      </c>
      <c r="C184" s="6" t="s">
        <v>12</v>
      </c>
      <c r="D184" s="192"/>
      <c r="E184" s="192"/>
      <c r="F184" s="191" t="s">
        <v>10</v>
      </c>
      <c r="G184" s="226"/>
      <c r="H184" s="198"/>
      <c r="I184" s="211"/>
      <c r="J184" s="211"/>
      <c r="K184" s="198"/>
      <c r="L184" s="198"/>
      <c r="M184" s="198"/>
      <c r="N184" s="208"/>
      <c r="O184" s="120"/>
    </row>
    <row r="185" spans="1:15" s="7" customFormat="1" ht="27" customHeight="1">
      <c r="A185" s="192">
        <v>1</v>
      </c>
      <c r="B185" s="6" t="s">
        <v>12</v>
      </c>
      <c r="C185" s="6" t="s">
        <v>12</v>
      </c>
      <c r="D185" s="6" t="s">
        <v>11</v>
      </c>
      <c r="E185" s="6"/>
      <c r="F185" s="191" t="s">
        <v>174</v>
      </c>
      <c r="G185" s="226"/>
      <c r="H185" s="198"/>
      <c r="I185" s="211"/>
      <c r="J185" s="211"/>
      <c r="K185" s="198"/>
      <c r="L185" s="198"/>
      <c r="M185" s="198"/>
      <c r="N185" s="208"/>
      <c r="O185" s="120"/>
    </row>
    <row r="186" spans="1:15" s="7" customFormat="1" ht="27" customHeight="1">
      <c r="A186" s="192">
        <v>1</v>
      </c>
      <c r="B186" s="6" t="s">
        <v>12</v>
      </c>
      <c r="C186" s="6" t="s">
        <v>12</v>
      </c>
      <c r="D186" s="6" t="s">
        <v>11</v>
      </c>
      <c r="E186" s="6" t="s">
        <v>203</v>
      </c>
      <c r="F186" s="191" t="s">
        <v>204</v>
      </c>
      <c r="G186" s="227"/>
      <c r="H186" s="198"/>
      <c r="I186" s="211"/>
      <c r="J186" s="211">
        <v>1</v>
      </c>
      <c r="K186" s="212">
        <v>0.95879999999999999</v>
      </c>
      <c r="L186" s="211">
        <f>K186/J186</f>
        <v>0.95879999999999999</v>
      </c>
      <c r="M186" s="198"/>
      <c r="N186" s="208"/>
      <c r="O186" s="120"/>
    </row>
    <row r="187" spans="1:15" s="7" customFormat="1" ht="27" customHeight="1">
      <c r="A187" s="192"/>
      <c r="B187" s="6"/>
      <c r="C187" s="6"/>
      <c r="D187" s="6"/>
      <c r="E187" s="6"/>
      <c r="F187" s="191"/>
      <c r="G187" s="8"/>
      <c r="H187" s="198"/>
      <c r="I187" s="211"/>
      <c r="J187" s="211"/>
      <c r="K187" s="198"/>
      <c r="L187" s="198"/>
      <c r="M187" s="198"/>
      <c r="N187" s="208"/>
      <c r="O187" s="120"/>
    </row>
    <row r="188" spans="1:15" s="7" customFormat="1" ht="27" customHeight="1">
      <c r="A188" s="192">
        <v>1</v>
      </c>
      <c r="B188" s="6" t="s">
        <v>12</v>
      </c>
      <c r="C188" s="192"/>
      <c r="D188" s="192"/>
      <c r="E188" s="192"/>
      <c r="F188" s="191" t="s">
        <v>1</v>
      </c>
      <c r="G188" s="225" t="s">
        <v>205</v>
      </c>
      <c r="H188" s="198"/>
      <c r="I188" s="211"/>
      <c r="J188" s="211"/>
      <c r="K188" s="198"/>
      <c r="L188" s="198"/>
      <c r="M188" s="198"/>
      <c r="N188" s="208"/>
      <c r="O188" s="120"/>
    </row>
    <row r="189" spans="1:15" s="7" customFormat="1" ht="27" customHeight="1">
      <c r="A189" s="192">
        <v>1</v>
      </c>
      <c r="B189" s="6" t="s">
        <v>12</v>
      </c>
      <c r="C189" s="6" t="s">
        <v>12</v>
      </c>
      <c r="D189" s="192"/>
      <c r="E189" s="192"/>
      <c r="F189" s="191" t="s">
        <v>10</v>
      </c>
      <c r="G189" s="226"/>
      <c r="H189" s="198"/>
      <c r="I189" s="211"/>
      <c r="J189" s="211"/>
      <c r="K189" s="198"/>
      <c r="L189" s="198"/>
      <c r="M189" s="198"/>
      <c r="N189" s="208"/>
      <c r="O189" s="120"/>
    </row>
    <row r="190" spans="1:15" s="7" customFormat="1" ht="27" customHeight="1">
      <c r="A190" s="192">
        <v>1</v>
      </c>
      <c r="B190" s="6" t="s">
        <v>12</v>
      </c>
      <c r="C190" s="6" t="s">
        <v>12</v>
      </c>
      <c r="D190" s="6" t="s">
        <v>11</v>
      </c>
      <c r="E190" s="6"/>
      <c r="F190" s="191" t="s">
        <v>174</v>
      </c>
      <c r="G190" s="226"/>
      <c r="H190" s="198"/>
      <c r="I190" s="211"/>
      <c r="J190" s="211"/>
      <c r="K190" s="198"/>
      <c r="L190" s="198"/>
      <c r="M190" s="198"/>
      <c r="N190" s="208"/>
      <c r="O190" s="120"/>
    </row>
    <row r="191" spans="1:15" s="7" customFormat="1" ht="27" customHeight="1">
      <c r="A191" s="192">
        <v>1</v>
      </c>
      <c r="B191" s="6" t="s">
        <v>12</v>
      </c>
      <c r="C191" s="6" t="s">
        <v>12</v>
      </c>
      <c r="D191" s="6" t="s">
        <v>11</v>
      </c>
      <c r="E191" s="6" t="s">
        <v>206</v>
      </c>
      <c r="F191" s="191" t="s">
        <v>207</v>
      </c>
      <c r="G191" s="227"/>
      <c r="H191" s="198"/>
      <c r="I191" s="211"/>
      <c r="J191" s="211">
        <v>1</v>
      </c>
      <c r="K191" s="212">
        <v>0.88400000000000001</v>
      </c>
      <c r="L191" s="211">
        <f>K191/J191</f>
        <v>0.88400000000000001</v>
      </c>
      <c r="M191" s="198"/>
      <c r="N191" s="208"/>
      <c r="O191" s="120"/>
    </row>
    <row r="192" spans="1:15" s="7" customFormat="1" ht="27" customHeight="1">
      <c r="A192" s="192"/>
      <c r="B192" s="6"/>
      <c r="C192" s="6"/>
      <c r="D192" s="6"/>
      <c r="E192" s="6"/>
      <c r="F192" s="191"/>
      <c r="G192" s="8"/>
      <c r="H192" s="198"/>
      <c r="I192" s="211"/>
      <c r="J192" s="211"/>
      <c r="K192" s="198"/>
      <c r="L192" s="198"/>
      <c r="M192" s="198"/>
      <c r="N192" s="208"/>
      <c r="O192" s="120"/>
    </row>
    <row r="193" spans="1:15" s="7" customFormat="1" ht="27" customHeight="1">
      <c r="A193" s="192">
        <v>1</v>
      </c>
      <c r="B193" s="6" t="s">
        <v>12</v>
      </c>
      <c r="C193" s="192"/>
      <c r="D193" s="192"/>
      <c r="E193" s="192"/>
      <c r="F193" s="191" t="s">
        <v>1</v>
      </c>
      <c r="G193" s="225" t="s">
        <v>208</v>
      </c>
      <c r="H193" s="198"/>
      <c r="I193" s="211"/>
      <c r="J193" s="211"/>
      <c r="K193" s="198"/>
      <c r="L193" s="198"/>
      <c r="M193" s="198"/>
      <c r="N193" s="208"/>
      <c r="O193" s="120"/>
    </row>
    <row r="194" spans="1:15" s="7" customFormat="1" ht="27" customHeight="1">
      <c r="A194" s="192">
        <v>1</v>
      </c>
      <c r="B194" s="6" t="s">
        <v>12</v>
      </c>
      <c r="C194" s="6" t="s">
        <v>12</v>
      </c>
      <c r="D194" s="192"/>
      <c r="E194" s="192"/>
      <c r="F194" s="191" t="s">
        <v>10</v>
      </c>
      <c r="G194" s="226"/>
      <c r="H194" s="198"/>
      <c r="I194" s="211"/>
      <c r="J194" s="211"/>
      <c r="K194" s="198"/>
      <c r="L194" s="198"/>
      <c r="M194" s="198"/>
      <c r="N194" s="208"/>
      <c r="O194" s="120"/>
    </row>
    <row r="195" spans="1:15" s="7" customFormat="1" ht="27" customHeight="1">
      <c r="A195" s="192">
        <v>1</v>
      </c>
      <c r="B195" s="6" t="s">
        <v>12</v>
      </c>
      <c r="C195" s="6" t="s">
        <v>12</v>
      </c>
      <c r="D195" s="6" t="s">
        <v>11</v>
      </c>
      <c r="E195" s="6"/>
      <c r="F195" s="191" t="s">
        <v>174</v>
      </c>
      <c r="G195" s="226"/>
      <c r="H195" s="198"/>
      <c r="I195" s="211"/>
      <c r="J195" s="211"/>
      <c r="K195" s="198"/>
      <c r="L195" s="198"/>
      <c r="M195" s="198"/>
      <c r="N195" s="208"/>
      <c r="O195" s="120"/>
    </row>
    <row r="196" spans="1:15" s="7" customFormat="1" ht="27" customHeight="1">
      <c r="A196" s="192">
        <v>1</v>
      </c>
      <c r="B196" s="6" t="s">
        <v>12</v>
      </c>
      <c r="C196" s="6" t="s">
        <v>12</v>
      </c>
      <c r="D196" s="6" t="s">
        <v>11</v>
      </c>
      <c r="E196" s="6" t="s">
        <v>209</v>
      </c>
      <c r="F196" s="191" t="s">
        <v>210</v>
      </c>
      <c r="G196" s="227"/>
      <c r="H196" s="198"/>
      <c r="I196" s="211"/>
      <c r="J196" s="211">
        <v>1</v>
      </c>
      <c r="K196" s="212">
        <v>0.94040000000000001</v>
      </c>
      <c r="L196" s="211">
        <f>K196/J196</f>
        <v>0.94040000000000001</v>
      </c>
      <c r="M196" s="198"/>
      <c r="N196" s="208"/>
      <c r="O196" s="120"/>
    </row>
    <row r="197" spans="1:15" s="7" customFormat="1" ht="27" customHeight="1">
      <c r="A197" s="192"/>
      <c r="B197" s="6"/>
      <c r="C197" s="6"/>
      <c r="D197" s="6"/>
      <c r="E197" s="6"/>
      <c r="F197" s="191"/>
      <c r="G197" s="8"/>
      <c r="H197" s="198"/>
      <c r="I197" s="211"/>
      <c r="J197" s="211"/>
      <c r="K197" s="198"/>
      <c r="L197" s="198"/>
      <c r="M197" s="198"/>
      <c r="N197" s="208"/>
      <c r="O197" s="120"/>
    </row>
    <row r="198" spans="1:15" s="7" customFormat="1" ht="27" customHeight="1">
      <c r="A198" s="192">
        <v>1</v>
      </c>
      <c r="B198" s="6" t="s">
        <v>12</v>
      </c>
      <c r="C198" s="192"/>
      <c r="D198" s="192"/>
      <c r="E198" s="192"/>
      <c r="F198" s="191" t="s">
        <v>1</v>
      </c>
      <c r="G198" s="225" t="s">
        <v>211</v>
      </c>
      <c r="H198" s="198"/>
      <c r="I198" s="211"/>
      <c r="J198" s="211"/>
      <c r="K198" s="198"/>
      <c r="L198" s="198"/>
      <c r="M198" s="198"/>
      <c r="N198" s="208"/>
      <c r="O198" s="120"/>
    </row>
    <row r="199" spans="1:15" s="7" customFormat="1" ht="27" customHeight="1">
      <c r="A199" s="192">
        <v>1</v>
      </c>
      <c r="B199" s="6" t="s">
        <v>12</v>
      </c>
      <c r="C199" s="6" t="s">
        <v>12</v>
      </c>
      <c r="D199" s="192"/>
      <c r="E199" s="192"/>
      <c r="F199" s="191" t="s">
        <v>10</v>
      </c>
      <c r="G199" s="226"/>
      <c r="H199" s="198"/>
      <c r="I199" s="211"/>
      <c r="J199" s="211"/>
      <c r="K199" s="198"/>
      <c r="L199" s="198"/>
      <c r="M199" s="198"/>
      <c r="N199" s="208"/>
      <c r="O199" s="120"/>
    </row>
    <row r="200" spans="1:15" s="7" customFormat="1" ht="27" customHeight="1">
      <c r="A200" s="192">
        <v>1</v>
      </c>
      <c r="B200" s="6" t="s">
        <v>12</v>
      </c>
      <c r="C200" s="6" t="s">
        <v>12</v>
      </c>
      <c r="D200" s="6" t="s">
        <v>11</v>
      </c>
      <c r="E200" s="6"/>
      <c r="F200" s="191" t="s">
        <v>174</v>
      </c>
      <c r="G200" s="226"/>
      <c r="H200" s="198"/>
      <c r="I200" s="211"/>
      <c r="J200" s="211"/>
      <c r="K200" s="198"/>
      <c r="L200" s="198"/>
      <c r="M200" s="198"/>
      <c r="N200" s="208"/>
      <c r="O200" s="120"/>
    </row>
    <row r="201" spans="1:15" s="7" customFormat="1" ht="27" customHeight="1">
      <c r="A201" s="192">
        <v>1</v>
      </c>
      <c r="B201" s="6" t="s">
        <v>12</v>
      </c>
      <c r="C201" s="6" t="s">
        <v>12</v>
      </c>
      <c r="D201" s="6" t="s">
        <v>11</v>
      </c>
      <c r="E201" s="6" t="s">
        <v>212</v>
      </c>
      <c r="F201" s="191" t="s">
        <v>213</v>
      </c>
      <c r="G201" s="227"/>
      <c r="H201" s="198"/>
      <c r="I201" s="211"/>
      <c r="J201" s="211">
        <v>1</v>
      </c>
      <c r="K201" s="212">
        <v>0.99560000000000004</v>
      </c>
      <c r="L201" s="211">
        <f>K201/J201</f>
        <v>0.99560000000000004</v>
      </c>
      <c r="M201" s="198"/>
      <c r="N201" s="208"/>
      <c r="O201" s="120"/>
    </row>
    <row r="202" spans="1:15" s="7" customFormat="1" ht="27" customHeight="1">
      <c r="A202" s="192"/>
      <c r="B202" s="6"/>
      <c r="C202" s="6"/>
      <c r="D202" s="6"/>
      <c r="E202" s="6"/>
      <c r="F202" s="191"/>
      <c r="G202" s="8"/>
      <c r="H202" s="198"/>
      <c r="I202" s="211"/>
      <c r="J202" s="211"/>
      <c r="K202" s="198"/>
      <c r="L202" s="198"/>
      <c r="M202" s="198"/>
      <c r="N202" s="208"/>
      <c r="O202" s="120"/>
    </row>
    <row r="203" spans="1:15" s="7" customFormat="1" ht="27" customHeight="1">
      <c r="A203" s="192">
        <v>1</v>
      </c>
      <c r="B203" s="6" t="s">
        <v>12</v>
      </c>
      <c r="C203" s="192"/>
      <c r="D203" s="192"/>
      <c r="E203" s="192"/>
      <c r="F203" s="191" t="s">
        <v>1</v>
      </c>
      <c r="G203" s="225" t="s">
        <v>214</v>
      </c>
      <c r="H203" s="198"/>
      <c r="I203" s="211"/>
      <c r="J203" s="211"/>
      <c r="K203" s="198"/>
      <c r="L203" s="198"/>
      <c r="M203" s="198"/>
      <c r="N203" s="208"/>
      <c r="O203" s="120"/>
    </row>
    <row r="204" spans="1:15" s="7" customFormat="1" ht="27" customHeight="1">
      <c r="A204" s="192">
        <v>1</v>
      </c>
      <c r="B204" s="6" t="s">
        <v>12</v>
      </c>
      <c r="C204" s="6" t="s">
        <v>12</v>
      </c>
      <c r="D204" s="192"/>
      <c r="E204" s="192"/>
      <c r="F204" s="191" t="s">
        <v>10</v>
      </c>
      <c r="G204" s="226"/>
      <c r="H204" s="198"/>
      <c r="I204" s="211"/>
      <c r="J204" s="211"/>
      <c r="K204" s="198"/>
      <c r="L204" s="198"/>
      <c r="M204" s="198"/>
      <c r="N204" s="208"/>
      <c r="O204" s="120"/>
    </row>
    <row r="205" spans="1:15" s="7" customFormat="1" ht="27" customHeight="1">
      <c r="A205" s="192">
        <v>1</v>
      </c>
      <c r="B205" s="6" t="s">
        <v>12</v>
      </c>
      <c r="C205" s="6" t="s">
        <v>12</v>
      </c>
      <c r="D205" s="6" t="s">
        <v>11</v>
      </c>
      <c r="E205" s="6"/>
      <c r="F205" s="191" t="s">
        <v>174</v>
      </c>
      <c r="G205" s="226"/>
      <c r="H205" s="198"/>
      <c r="I205" s="211"/>
      <c r="J205" s="211"/>
      <c r="K205" s="198"/>
      <c r="L205" s="198"/>
      <c r="M205" s="198"/>
      <c r="N205" s="208"/>
      <c r="O205" s="120"/>
    </row>
    <row r="206" spans="1:15" s="7" customFormat="1" ht="27" customHeight="1">
      <c r="A206" s="192">
        <v>1</v>
      </c>
      <c r="B206" s="6" t="s">
        <v>12</v>
      </c>
      <c r="C206" s="6" t="s">
        <v>12</v>
      </c>
      <c r="D206" s="6" t="s">
        <v>11</v>
      </c>
      <c r="E206" s="6">
        <v>6900</v>
      </c>
      <c r="F206" s="191" t="s">
        <v>215</v>
      </c>
      <c r="G206" s="227"/>
      <c r="H206" s="198"/>
      <c r="I206" s="211"/>
      <c r="J206" s="211"/>
      <c r="K206" s="198"/>
      <c r="L206" s="198"/>
      <c r="M206" s="198"/>
      <c r="N206" s="208"/>
      <c r="O206" s="120"/>
    </row>
    <row r="207" spans="1:15" s="7" customFormat="1" ht="27" customHeight="1">
      <c r="A207" s="192"/>
      <c r="B207" s="6"/>
      <c r="C207" s="6"/>
      <c r="D207" s="6"/>
      <c r="E207" s="6"/>
      <c r="F207" s="191"/>
      <c r="G207" s="8"/>
      <c r="H207" s="198"/>
      <c r="I207" s="211"/>
      <c r="J207" s="211"/>
      <c r="K207" s="198"/>
      <c r="L207" s="198"/>
      <c r="M207" s="198"/>
      <c r="N207" s="208"/>
      <c r="O207" s="120"/>
    </row>
    <row r="208" spans="1:15" s="7" customFormat="1" ht="27" customHeight="1">
      <c r="A208" s="192">
        <v>1</v>
      </c>
      <c r="B208" s="6" t="s">
        <v>12</v>
      </c>
      <c r="C208" s="192"/>
      <c r="D208" s="192"/>
      <c r="E208" s="192"/>
      <c r="F208" s="191" t="s">
        <v>1</v>
      </c>
      <c r="G208" s="225" t="s">
        <v>216</v>
      </c>
      <c r="H208" s="198"/>
      <c r="I208" s="211"/>
      <c r="J208" s="211"/>
      <c r="K208" s="198"/>
      <c r="L208" s="198"/>
      <c r="M208" s="198"/>
      <c r="N208" s="208"/>
      <c r="O208" s="120"/>
    </row>
    <row r="209" spans="1:15" s="7" customFormat="1" ht="27" customHeight="1">
      <c r="A209" s="192">
        <v>1</v>
      </c>
      <c r="B209" s="6" t="s">
        <v>12</v>
      </c>
      <c r="C209" s="6" t="s">
        <v>12</v>
      </c>
      <c r="D209" s="192"/>
      <c r="E209" s="192"/>
      <c r="F209" s="191" t="s">
        <v>10</v>
      </c>
      <c r="G209" s="226"/>
      <c r="H209" s="198"/>
      <c r="I209" s="211"/>
      <c r="J209" s="211"/>
      <c r="K209" s="198"/>
      <c r="L209" s="198"/>
      <c r="M209" s="198"/>
      <c r="N209" s="208"/>
      <c r="O209" s="120"/>
    </row>
    <row r="210" spans="1:15" s="7" customFormat="1" ht="27" customHeight="1">
      <c r="A210" s="192">
        <v>1</v>
      </c>
      <c r="B210" s="6" t="s">
        <v>12</v>
      </c>
      <c r="C210" s="6" t="s">
        <v>12</v>
      </c>
      <c r="D210" s="6" t="s">
        <v>11</v>
      </c>
      <c r="E210" s="6"/>
      <c r="F210" s="191" t="s">
        <v>174</v>
      </c>
      <c r="G210" s="226"/>
      <c r="H210" s="198"/>
      <c r="I210" s="211"/>
      <c r="J210" s="211">
        <v>1</v>
      </c>
      <c r="K210" s="212">
        <v>0.996</v>
      </c>
      <c r="L210" s="212">
        <f>K210/J210</f>
        <v>0.996</v>
      </c>
      <c r="M210" s="198"/>
      <c r="N210" s="208"/>
      <c r="O210" s="120"/>
    </row>
    <row r="211" spans="1:15" s="7" customFormat="1" ht="27" customHeight="1">
      <c r="A211" s="192">
        <v>1</v>
      </c>
      <c r="B211" s="6" t="s">
        <v>12</v>
      </c>
      <c r="C211" s="6" t="s">
        <v>12</v>
      </c>
      <c r="D211" s="6" t="s">
        <v>11</v>
      </c>
      <c r="E211" s="6" t="s">
        <v>217</v>
      </c>
      <c r="F211" s="191" t="s">
        <v>218</v>
      </c>
      <c r="G211" s="227"/>
      <c r="H211" s="198"/>
      <c r="I211" s="211"/>
      <c r="J211" s="211"/>
      <c r="K211" s="198"/>
      <c r="L211" s="198"/>
      <c r="M211" s="213"/>
      <c r="N211" s="208"/>
      <c r="O211" s="120"/>
    </row>
    <row r="212" spans="1:15" s="7" customFormat="1" ht="27" customHeight="1">
      <c r="A212" s="192"/>
      <c r="B212" s="6"/>
      <c r="C212" s="6"/>
      <c r="D212" s="6"/>
      <c r="E212" s="6"/>
      <c r="F212" s="191"/>
      <c r="G212" s="8"/>
      <c r="H212" s="198"/>
      <c r="I212" s="211"/>
      <c r="J212" s="211"/>
      <c r="K212" s="198"/>
      <c r="L212" s="198"/>
      <c r="M212" s="198"/>
      <c r="N212" s="208"/>
      <c r="O212" s="120"/>
    </row>
    <row r="213" spans="1:15" s="7" customFormat="1" ht="27" customHeight="1">
      <c r="A213" s="192">
        <v>1</v>
      </c>
      <c r="B213" s="6" t="s">
        <v>12</v>
      </c>
      <c r="C213" s="192"/>
      <c r="D213" s="192"/>
      <c r="E213" s="192"/>
      <c r="F213" s="191" t="s">
        <v>1</v>
      </c>
      <c r="G213" s="225" t="s">
        <v>258</v>
      </c>
      <c r="H213" s="198"/>
      <c r="I213" s="211"/>
      <c r="J213" s="211"/>
      <c r="K213" s="198"/>
      <c r="L213" s="198"/>
      <c r="M213" s="198"/>
      <c r="N213" s="208"/>
      <c r="O213" s="120"/>
    </row>
    <row r="214" spans="1:15" s="7" customFormat="1" ht="27" customHeight="1">
      <c r="A214" s="192">
        <v>1</v>
      </c>
      <c r="B214" s="6" t="s">
        <v>12</v>
      </c>
      <c r="C214" s="6" t="s">
        <v>12</v>
      </c>
      <c r="D214" s="192"/>
      <c r="E214" s="192"/>
      <c r="F214" s="191" t="s">
        <v>10</v>
      </c>
      <c r="G214" s="226"/>
      <c r="H214" s="198"/>
      <c r="I214" s="211"/>
      <c r="J214" s="211"/>
      <c r="K214" s="198"/>
      <c r="L214" s="198"/>
      <c r="M214" s="198"/>
      <c r="N214" s="208"/>
      <c r="O214" s="120"/>
    </row>
    <row r="215" spans="1:15" s="7" customFormat="1" ht="27" customHeight="1">
      <c r="A215" s="192">
        <v>1</v>
      </c>
      <c r="B215" s="6" t="s">
        <v>12</v>
      </c>
      <c r="C215" s="6" t="s">
        <v>12</v>
      </c>
      <c r="D215" s="6" t="s">
        <v>12</v>
      </c>
      <c r="E215" s="6"/>
      <c r="F215" s="191" t="s">
        <v>219</v>
      </c>
      <c r="G215" s="226"/>
      <c r="H215" s="198"/>
      <c r="I215" s="211"/>
      <c r="J215" s="211">
        <v>1</v>
      </c>
      <c r="K215" s="214" t="s">
        <v>259</v>
      </c>
      <c r="L215" s="215">
        <f>K215/J215</f>
        <v>0.99990000000000001</v>
      </c>
      <c r="M215" s="198"/>
      <c r="N215" s="208"/>
      <c r="O215" s="120"/>
    </row>
    <row r="216" spans="1:15" s="7" customFormat="1" ht="27" customHeight="1">
      <c r="A216" s="192">
        <v>1</v>
      </c>
      <c r="B216" s="6" t="s">
        <v>12</v>
      </c>
      <c r="C216" s="6" t="s">
        <v>12</v>
      </c>
      <c r="D216" s="6" t="s">
        <v>12</v>
      </c>
      <c r="E216" s="6" t="s">
        <v>220</v>
      </c>
      <c r="F216" s="191" t="s">
        <v>257</v>
      </c>
      <c r="G216" s="227"/>
      <c r="H216" s="198"/>
      <c r="I216" s="211"/>
      <c r="J216" s="211"/>
      <c r="K216" s="198"/>
      <c r="L216" s="198"/>
      <c r="M216" s="198"/>
      <c r="N216" s="208"/>
      <c r="O216" s="120"/>
    </row>
    <row r="217" spans="1:15" s="7" customFormat="1" ht="27" customHeight="1">
      <c r="A217" s="192"/>
      <c r="B217" s="6"/>
      <c r="C217" s="6"/>
      <c r="D217" s="6"/>
      <c r="E217" s="6"/>
      <c r="F217" s="191"/>
      <c r="G217" s="8"/>
      <c r="H217" s="198"/>
      <c r="I217" s="211"/>
      <c r="J217" s="211"/>
      <c r="K217" s="198"/>
      <c r="L217" s="198"/>
      <c r="M217" s="198"/>
      <c r="N217" s="208"/>
      <c r="O217" s="120"/>
    </row>
    <row r="218" spans="1:15" s="7" customFormat="1" ht="27" customHeight="1">
      <c r="A218" s="192"/>
      <c r="B218" s="6"/>
      <c r="C218" s="6"/>
      <c r="D218" s="6"/>
      <c r="E218" s="6"/>
      <c r="F218" s="191"/>
      <c r="G218" s="8"/>
      <c r="H218" s="198"/>
      <c r="I218" s="211"/>
      <c r="J218" s="211"/>
      <c r="K218" s="198"/>
      <c r="L218" s="198"/>
      <c r="M218" s="198"/>
      <c r="N218" s="208"/>
      <c r="O218" s="120"/>
    </row>
    <row r="219" spans="1:15" s="7" customFormat="1" ht="27" customHeight="1">
      <c r="A219" s="192">
        <v>1</v>
      </c>
      <c r="B219" s="6" t="s">
        <v>12</v>
      </c>
      <c r="C219" s="192"/>
      <c r="D219" s="192"/>
      <c r="E219" s="192"/>
      <c r="F219" s="191" t="s">
        <v>1</v>
      </c>
      <c r="G219" s="225" t="s">
        <v>221</v>
      </c>
      <c r="H219" s="198"/>
      <c r="I219" s="211"/>
      <c r="J219" s="211"/>
      <c r="K219" s="198"/>
      <c r="L219" s="198"/>
      <c r="M219" s="198"/>
      <c r="N219" s="208"/>
      <c r="O219" s="120"/>
    </row>
    <row r="220" spans="1:15" s="7" customFormat="1" ht="27" customHeight="1">
      <c r="A220" s="192">
        <v>1</v>
      </c>
      <c r="B220" s="6" t="s">
        <v>12</v>
      </c>
      <c r="C220" s="6" t="s">
        <v>12</v>
      </c>
      <c r="D220" s="192"/>
      <c r="E220" s="192"/>
      <c r="F220" s="191" t="s">
        <v>10</v>
      </c>
      <c r="G220" s="226"/>
      <c r="H220" s="198"/>
      <c r="I220" s="211"/>
      <c r="J220" s="211"/>
      <c r="K220" s="198"/>
      <c r="L220" s="198"/>
      <c r="M220" s="198"/>
      <c r="N220" s="208"/>
      <c r="O220" s="120"/>
    </row>
    <row r="221" spans="1:15" s="7" customFormat="1" ht="27" customHeight="1">
      <c r="A221" s="192">
        <v>1</v>
      </c>
      <c r="B221" s="6" t="s">
        <v>12</v>
      </c>
      <c r="C221" s="6" t="s">
        <v>12</v>
      </c>
      <c r="D221" s="6" t="s">
        <v>13</v>
      </c>
      <c r="E221" s="6"/>
      <c r="F221" s="191" t="s">
        <v>222</v>
      </c>
      <c r="G221" s="226"/>
      <c r="H221" s="198"/>
      <c r="I221" s="211"/>
      <c r="J221" s="211"/>
      <c r="K221" s="198"/>
      <c r="L221" s="198"/>
      <c r="M221" s="198"/>
      <c r="N221" s="208"/>
      <c r="O221" s="120"/>
    </row>
    <row r="222" spans="1:15" s="7" customFormat="1" ht="27" customHeight="1">
      <c r="A222" s="192">
        <v>1</v>
      </c>
      <c r="B222" s="6" t="s">
        <v>12</v>
      </c>
      <c r="C222" s="6" t="s">
        <v>12</v>
      </c>
      <c r="D222" s="6" t="s">
        <v>13</v>
      </c>
      <c r="E222" s="6" t="s">
        <v>223</v>
      </c>
      <c r="F222" s="191" t="s">
        <v>224</v>
      </c>
      <c r="G222" s="227"/>
      <c r="H222" s="198"/>
      <c r="I222" s="211"/>
      <c r="J222" s="211">
        <v>1</v>
      </c>
      <c r="K222" s="216" t="s">
        <v>260</v>
      </c>
      <c r="L222" s="212">
        <f>K222/J222</f>
        <v>0.96489999999999998</v>
      </c>
      <c r="M222" s="198"/>
      <c r="N222" s="208"/>
      <c r="O222" s="120"/>
    </row>
    <row r="223" spans="1:15" s="7" customFormat="1" ht="27" customHeight="1">
      <c r="A223" s="192"/>
      <c r="B223" s="6"/>
      <c r="C223" s="6"/>
      <c r="D223" s="6"/>
      <c r="E223" s="6"/>
      <c r="F223" s="191"/>
      <c r="G223" s="8"/>
      <c r="H223" s="198"/>
      <c r="I223" s="211"/>
      <c r="J223" s="211"/>
      <c r="K223" s="198"/>
      <c r="L223" s="198"/>
      <c r="M223" s="198"/>
      <c r="N223" s="208"/>
      <c r="O223" s="120"/>
    </row>
    <row r="224" spans="1:15" s="7" customFormat="1" ht="27" customHeight="1">
      <c r="A224" s="192">
        <v>1</v>
      </c>
      <c r="B224" s="6" t="s">
        <v>12</v>
      </c>
      <c r="C224" s="192"/>
      <c r="D224" s="192"/>
      <c r="E224" s="192"/>
      <c r="F224" s="191" t="s">
        <v>1</v>
      </c>
      <c r="G224" s="225" t="s">
        <v>225</v>
      </c>
      <c r="H224" s="198"/>
      <c r="I224" s="211"/>
      <c r="J224" s="211"/>
      <c r="K224" s="198"/>
      <c r="L224" s="198"/>
      <c r="M224" s="198"/>
      <c r="N224" s="208"/>
      <c r="O224" s="120"/>
    </row>
    <row r="225" spans="1:15" s="7" customFormat="1" ht="27" customHeight="1">
      <c r="A225" s="192">
        <v>1</v>
      </c>
      <c r="B225" s="6" t="s">
        <v>12</v>
      </c>
      <c r="C225" s="6" t="s">
        <v>12</v>
      </c>
      <c r="D225" s="192"/>
      <c r="E225" s="192"/>
      <c r="F225" s="191" t="s">
        <v>10</v>
      </c>
      <c r="G225" s="226"/>
      <c r="H225" s="198"/>
      <c r="I225" s="211"/>
      <c r="J225" s="211"/>
      <c r="K225" s="198"/>
      <c r="L225" s="198"/>
      <c r="M225" s="198"/>
      <c r="N225" s="208"/>
      <c r="O225" s="120"/>
    </row>
    <row r="226" spans="1:15" s="7" customFormat="1" ht="27" customHeight="1">
      <c r="A226" s="192">
        <v>1</v>
      </c>
      <c r="B226" s="6" t="s">
        <v>12</v>
      </c>
      <c r="C226" s="6" t="s">
        <v>12</v>
      </c>
      <c r="D226" s="6" t="s">
        <v>14</v>
      </c>
      <c r="E226" s="6"/>
      <c r="F226" s="191" t="s">
        <v>226</v>
      </c>
      <c r="G226" s="226"/>
      <c r="H226" s="198"/>
      <c r="I226" s="211"/>
      <c r="J226" s="211">
        <v>1</v>
      </c>
      <c r="K226" s="216" t="s">
        <v>261</v>
      </c>
      <c r="L226" s="211">
        <f>K226/J226</f>
        <v>0.96779999999999999</v>
      </c>
      <c r="M226" s="198"/>
      <c r="N226" s="208"/>
      <c r="O226" s="120"/>
    </row>
    <row r="227" spans="1:15" s="7" customFormat="1" ht="27" customHeight="1">
      <c r="A227" s="192">
        <v>1</v>
      </c>
      <c r="B227" s="6" t="s">
        <v>12</v>
      </c>
      <c r="C227" s="6" t="s">
        <v>12</v>
      </c>
      <c r="D227" s="6" t="s">
        <v>14</v>
      </c>
      <c r="E227" s="6" t="s">
        <v>227</v>
      </c>
      <c r="F227" s="191" t="s">
        <v>228</v>
      </c>
      <c r="G227" s="227"/>
      <c r="H227" s="198"/>
      <c r="I227" s="211"/>
      <c r="J227" s="211"/>
      <c r="K227" s="198"/>
      <c r="L227" s="198"/>
      <c r="M227" s="198"/>
      <c r="N227" s="208"/>
      <c r="O227" s="120"/>
    </row>
    <row r="228" spans="1:15" s="7" customFormat="1" ht="27" customHeight="1">
      <c r="A228" s="192"/>
      <c r="B228" s="6"/>
      <c r="C228" s="6"/>
      <c r="D228" s="6"/>
      <c r="E228" s="6"/>
      <c r="F228" s="191"/>
      <c r="G228" s="8"/>
      <c r="H228" s="198"/>
      <c r="I228" s="211"/>
      <c r="J228" s="211"/>
      <c r="K228" s="198"/>
      <c r="L228" s="198"/>
      <c r="M228" s="198"/>
      <c r="N228" s="208"/>
      <c r="O228" s="120"/>
    </row>
    <row r="229" spans="1:15" s="7" customFormat="1" ht="27" customHeight="1">
      <c r="A229" s="192">
        <v>1</v>
      </c>
      <c r="B229" s="6" t="s">
        <v>12</v>
      </c>
      <c r="C229" s="192"/>
      <c r="D229" s="192"/>
      <c r="E229" s="192"/>
      <c r="F229" s="191" t="s">
        <v>1</v>
      </c>
      <c r="G229" s="225"/>
      <c r="H229" s="198"/>
      <c r="I229" s="211"/>
      <c r="J229" s="211"/>
      <c r="K229" s="198"/>
      <c r="L229" s="198"/>
      <c r="M229" s="198"/>
      <c r="N229" s="208"/>
      <c r="O229" s="120"/>
    </row>
    <row r="230" spans="1:15" s="7" customFormat="1" ht="27" customHeight="1">
      <c r="A230" s="192">
        <v>1</v>
      </c>
      <c r="B230" s="6" t="s">
        <v>12</v>
      </c>
      <c r="C230" s="6" t="s">
        <v>12</v>
      </c>
      <c r="D230" s="192"/>
      <c r="E230" s="192"/>
      <c r="F230" s="191" t="s">
        <v>10</v>
      </c>
      <c r="G230" s="226"/>
      <c r="H230" s="198"/>
      <c r="I230" s="211"/>
      <c r="J230" s="211"/>
      <c r="K230" s="198"/>
      <c r="L230" s="198"/>
      <c r="M230" s="198"/>
      <c r="N230" s="208"/>
      <c r="O230" s="120"/>
    </row>
    <row r="231" spans="1:15" s="7" customFormat="1" ht="27" customHeight="1">
      <c r="A231" s="192">
        <v>1</v>
      </c>
      <c r="B231" s="6" t="s">
        <v>12</v>
      </c>
      <c r="C231" s="6" t="s">
        <v>12</v>
      </c>
      <c r="D231" s="6" t="s">
        <v>14</v>
      </c>
      <c r="E231" s="6"/>
      <c r="F231" s="191" t="s">
        <v>226</v>
      </c>
      <c r="G231" s="226"/>
      <c r="H231" s="198"/>
      <c r="I231" s="211"/>
      <c r="J231" s="211"/>
      <c r="K231" s="198"/>
      <c r="L231" s="198"/>
      <c r="M231" s="198"/>
      <c r="N231" s="208"/>
      <c r="O231" s="120"/>
    </row>
    <row r="232" spans="1:15" s="7" customFormat="1" ht="27" customHeight="1">
      <c r="A232" s="192">
        <v>1</v>
      </c>
      <c r="B232" s="6" t="s">
        <v>12</v>
      </c>
      <c r="C232" s="6" t="s">
        <v>12</v>
      </c>
      <c r="D232" s="6" t="s">
        <v>14</v>
      </c>
      <c r="E232" s="6"/>
      <c r="F232" s="196" t="s">
        <v>262</v>
      </c>
      <c r="G232" s="227"/>
      <c r="H232" s="198"/>
      <c r="I232" s="211"/>
      <c r="J232" s="211">
        <v>1</v>
      </c>
      <c r="K232" s="216" t="s">
        <v>263</v>
      </c>
      <c r="L232" s="212">
        <f>K232/J232</f>
        <v>0.86850000000000005</v>
      </c>
      <c r="M232" s="198"/>
      <c r="N232" s="208"/>
      <c r="O232" s="120"/>
    </row>
    <row r="233" spans="1:15" s="7" customFormat="1" ht="27" customHeight="1">
      <c r="A233" s="192"/>
      <c r="B233" s="6"/>
      <c r="C233" s="6"/>
      <c r="D233" s="6"/>
      <c r="E233" s="6"/>
      <c r="F233" s="191"/>
      <c r="G233" s="8"/>
      <c r="H233" s="198"/>
      <c r="I233" s="211"/>
      <c r="J233" s="211"/>
      <c r="K233" s="198"/>
      <c r="L233" s="198"/>
      <c r="M233" s="198"/>
      <c r="N233" s="208"/>
      <c r="O233" s="120"/>
    </row>
    <row r="234" spans="1:15" s="7" customFormat="1" ht="27" customHeight="1">
      <c r="A234" s="192">
        <v>1</v>
      </c>
      <c r="B234" s="6" t="s">
        <v>12</v>
      </c>
      <c r="C234" s="192"/>
      <c r="D234" s="192"/>
      <c r="E234" s="192"/>
      <c r="F234" s="191" t="s">
        <v>1</v>
      </c>
      <c r="G234" s="225"/>
      <c r="H234" s="198"/>
      <c r="I234" s="211"/>
      <c r="J234" s="211"/>
      <c r="K234" s="198"/>
      <c r="L234" s="198"/>
      <c r="M234" s="198"/>
      <c r="N234" s="208"/>
      <c r="O234" s="120"/>
    </row>
    <row r="235" spans="1:15" s="7" customFormat="1" ht="27" customHeight="1">
      <c r="A235" s="192">
        <v>1</v>
      </c>
      <c r="B235" s="6" t="s">
        <v>12</v>
      </c>
      <c r="C235" s="6" t="s">
        <v>12</v>
      </c>
      <c r="D235" s="192"/>
      <c r="E235" s="192"/>
      <c r="F235" s="191" t="s">
        <v>10</v>
      </c>
      <c r="G235" s="226"/>
      <c r="H235" s="198"/>
      <c r="I235" s="211"/>
      <c r="J235" s="211"/>
      <c r="K235" s="198"/>
      <c r="L235" s="198"/>
      <c r="M235" s="198"/>
      <c r="N235" s="208"/>
      <c r="O235" s="120"/>
    </row>
    <row r="236" spans="1:15" s="7" customFormat="1" ht="27" customHeight="1">
      <c r="A236" s="192">
        <v>1</v>
      </c>
      <c r="B236" s="6" t="s">
        <v>12</v>
      </c>
      <c r="C236" s="6" t="s">
        <v>12</v>
      </c>
      <c r="D236" s="6" t="s">
        <v>14</v>
      </c>
      <c r="E236" s="6"/>
      <c r="F236" s="196" t="s">
        <v>264</v>
      </c>
      <c r="G236" s="226"/>
      <c r="H236" s="198"/>
      <c r="I236" s="211"/>
      <c r="J236" s="211"/>
      <c r="K236" s="198"/>
      <c r="L236" s="198"/>
      <c r="M236" s="198"/>
      <c r="N236" s="208"/>
      <c r="O236" s="120"/>
    </row>
    <row r="237" spans="1:15" s="7" customFormat="1" ht="27" customHeight="1">
      <c r="A237" s="192">
        <v>1</v>
      </c>
      <c r="B237" s="6" t="s">
        <v>12</v>
      </c>
      <c r="C237" s="6" t="s">
        <v>12</v>
      </c>
      <c r="D237" s="6" t="s">
        <v>14</v>
      </c>
      <c r="E237" s="6"/>
      <c r="F237" s="196" t="s">
        <v>265</v>
      </c>
      <c r="G237" s="227"/>
      <c r="H237" s="198"/>
      <c r="I237" s="211"/>
      <c r="J237" s="211">
        <v>1</v>
      </c>
      <c r="K237" s="216" t="s">
        <v>266</v>
      </c>
      <c r="L237" s="212">
        <f>K237/J237</f>
        <v>0.90539999999999998</v>
      </c>
      <c r="M237" s="198"/>
      <c r="N237" s="208"/>
      <c r="O237" s="120"/>
    </row>
    <row r="238" spans="1:15" s="7" customFormat="1" ht="27" customHeight="1">
      <c r="A238" s="192"/>
      <c r="B238" s="6"/>
      <c r="C238" s="6"/>
      <c r="D238" s="6"/>
      <c r="E238" s="6"/>
      <c r="F238" s="191"/>
      <c r="G238" s="8"/>
      <c r="H238" s="198"/>
      <c r="I238" s="211"/>
      <c r="J238" s="211"/>
      <c r="K238" s="198"/>
      <c r="L238" s="198"/>
      <c r="M238" s="198"/>
      <c r="N238" s="208"/>
      <c r="O238" s="120"/>
    </row>
    <row r="239" spans="1:15" s="7" customFormat="1" ht="27" customHeight="1">
      <c r="A239" s="192">
        <v>1</v>
      </c>
      <c r="B239" s="6" t="s">
        <v>12</v>
      </c>
      <c r="C239" s="192"/>
      <c r="D239" s="192"/>
      <c r="E239" s="192"/>
      <c r="F239" s="191" t="s">
        <v>1</v>
      </c>
      <c r="G239" s="225"/>
      <c r="H239" s="198"/>
      <c r="I239" s="211"/>
      <c r="J239" s="211"/>
      <c r="K239" s="198"/>
      <c r="L239" s="198"/>
      <c r="M239" s="198"/>
      <c r="N239" s="208"/>
      <c r="O239" s="120"/>
    </row>
    <row r="240" spans="1:15" s="7" customFormat="1" ht="27" customHeight="1">
      <c r="A240" s="192">
        <v>1</v>
      </c>
      <c r="B240" s="6" t="s">
        <v>12</v>
      </c>
      <c r="C240" s="6" t="s">
        <v>12</v>
      </c>
      <c r="D240" s="192"/>
      <c r="E240" s="192"/>
      <c r="F240" s="191" t="s">
        <v>10</v>
      </c>
      <c r="G240" s="226"/>
      <c r="H240" s="198"/>
      <c r="I240" s="211"/>
      <c r="J240" s="211"/>
      <c r="K240" s="198"/>
      <c r="L240" s="198"/>
      <c r="M240" s="198"/>
      <c r="N240" s="208"/>
      <c r="O240" s="120"/>
    </row>
    <row r="241" spans="1:15" s="7" customFormat="1" ht="27" customHeight="1">
      <c r="A241" s="192">
        <v>1</v>
      </c>
      <c r="B241" s="6" t="s">
        <v>12</v>
      </c>
      <c r="C241" s="6" t="s">
        <v>12</v>
      </c>
      <c r="D241" s="6" t="s">
        <v>14</v>
      </c>
      <c r="E241" s="6"/>
      <c r="F241" s="196" t="s">
        <v>264</v>
      </c>
      <c r="G241" s="226"/>
      <c r="H241" s="198"/>
      <c r="I241" s="211"/>
      <c r="J241" s="211"/>
      <c r="K241" s="198"/>
      <c r="L241" s="198"/>
      <c r="M241" s="198"/>
      <c r="N241" s="208"/>
      <c r="O241" s="120"/>
    </row>
    <row r="242" spans="1:15" s="7" customFormat="1" ht="27" customHeight="1">
      <c r="A242" s="192">
        <v>1</v>
      </c>
      <c r="B242" s="6" t="s">
        <v>12</v>
      </c>
      <c r="C242" s="6" t="s">
        <v>12</v>
      </c>
      <c r="D242" s="6" t="s">
        <v>14</v>
      </c>
      <c r="E242" s="6" t="s">
        <v>15</v>
      </c>
      <c r="F242" s="196" t="s">
        <v>267</v>
      </c>
      <c r="G242" s="227"/>
      <c r="H242" s="198"/>
      <c r="I242" s="211"/>
      <c r="J242" s="211">
        <v>1</v>
      </c>
      <c r="K242" s="216" t="s">
        <v>268</v>
      </c>
      <c r="L242" s="212">
        <f>K242/J242</f>
        <v>0.72640000000000005</v>
      </c>
      <c r="M242" s="198"/>
      <c r="N242" s="208"/>
      <c r="O242" s="120"/>
    </row>
    <row r="243" spans="1:15" s="7" customFormat="1" ht="27" customHeight="1">
      <c r="A243" s="192"/>
      <c r="B243" s="6"/>
      <c r="C243" s="6"/>
      <c r="D243" s="6"/>
      <c r="E243" s="6"/>
      <c r="F243" s="191"/>
      <c r="G243" s="8"/>
      <c r="H243" s="198"/>
      <c r="I243" s="211"/>
      <c r="J243" s="211"/>
      <c r="K243" s="198"/>
      <c r="L243" s="198"/>
      <c r="M243" s="198"/>
      <c r="N243" s="208"/>
      <c r="O243" s="120"/>
    </row>
    <row r="244" spans="1:15" s="7" customFormat="1" ht="27" customHeight="1">
      <c r="A244" s="192">
        <v>1</v>
      </c>
      <c r="B244" s="6" t="s">
        <v>12</v>
      </c>
      <c r="C244" s="192"/>
      <c r="D244" s="192"/>
      <c r="E244" s="192"/>
      <c r="F244" s="191" t="s">
        <v>1</v>
      </c>
      <c r="G244" s="225" t="s">
        <v>16</v>
      </c>
      <c r="H244" s="198"/>
      <c r="I244" s="211"/>
      <c r="J244" s="211"/>
      <c r="K244" s="198"/>
      <c r="L244" s="198"/>
      <c r="M244" s="198"/>
      <c r="N244" s="208"/>
      <c r="O244" s="120"/>
    </row>
    <row r="245" spans="1:15" s="7" customFormat="1" ht="27" customHeight="1">
      <c r="A245" s="192">
        <v>1</v>
      </c>
      <c r="B245" s="6" t="s">
        <v>12</v>
      </c>
      <c r="C245" s="6" t="s">
        <v>12</v>
      </c>
      <c r="D245" s="192"/>
      <c r="E245" s="192"/>
      <c r="F245" s="191" t="s">
        <v>10</v>
      </c>
      <c r="G245" s="226"/>
      <c r="H245" s="198"/>
      <c r="I245" s="211"/>
      <c r="J245" s="211"/>
      <c r="K245" s="198"/>
      <c r="L245" s="198"/>
      <c r="M245" s="198"/>
      <c r="N245" s="208"/>
      <c r="O245" s="120"/>
    </row>
    <row r="246" spans="1:15" s="7" customFormat="1" ht="27" customHeight="1">
      <c r="A246" s="192">
        <v>1</v>
      </c>
      <c r="B246" s="6" t="s">
        <v>12</v>
      </c>
      <c r="C246" s="6" t="s">
        <v>12</v>
      </c>
      <c r="D246" s="6" t="s">
        <v>229</v>
      </c>
      <c r="E246" s="6"/>
      <c r="F246" s="191" t="s">
        <v>230</v>
      </c>
      <c r="G246" s="226"/>
      <c r="H246" s="198"/>
      <c r="I246" s="211"/>
      <c r="J246" s="211">
        <v>1</v>
      </c>
      <c r="K246" s="216" t="s">
        <v>269</v>
      </c>
      <c r="L246" s="212">
        <f>K246/J246</f>
        <v>0.94479999999999997</v>
      </c>
      <c r="M246" s="198"/>
      <c r="N246" s="208"/>
      <c r="O246" s="120"/>
    </row>
    <row r="247" spans="1:15" s="7" customFormat="1" ht="27" customHeight="1">
      <c r="A247" s="192">
        <v>1</v>
      </c>
      <c r="B247" s="6" t="s">
        <v>12</v>
      </c>
      <c r="C247" s="6" t="s">
        <v>12</v>
      </c>
      <c r="D247" s="6" t="s">
        <v>229</v>
      </c>
      <c r="E247" s="6" t="s">
        <v>175</v>
      </c>
      <c r="F247" s="191" t="s">
        <v>231</v>
      </c>
      <c r="G247" s="227"/>
      <c r="H247" s="198"/>
      <c r="I247" s="211"/>
      <c r="J247" s="211"/>
      <c r="K247" s="198"/>
      <c r="L247" s="198"/>
      <c r="M247" s="198"/>
      <c r="N247" s="208"/>
      <c r="O247" s="120"/>
    </row>
    <row r="248" spans="1:15" s="7" customFormat="1" ht="27" customHeight="1">
      <c r="A248" s="192"/>
      <c r="B248" s="6"/>
      <c r="C248" s="6"/>
      <c r="D248" s="6"/>
      <c r="E248" s="6"/>
      <c r="F248" s="191"/>
      <c r="G248" s="8"/>
      <c r="H248" s="198"/>
      <c r="I248" s="211"/>
      <c r="J248" s="211"/>
      <c r="K248" s="198"/>
      <c r="L248" s="198"/>
      <c r="M248" s="198"/>
      <c r="N248" s="208"/>
      <c r="O248" s="120"/>
    </row>
    <row r="249" spans="1:15" s="7" customFormat="1" ht="27" customHeight="1">
      <c r="A249" s="197">
        <v>1</v>
      </c>
      <c r="B249" s="6" t="s">
        <v>12</v>
      </c>
      <c r="C249" s="197"/>
      <c r="D249" s="197"/>
      <c r="E249" s="197"/>
      <c r="F249" s="196" t="s">
        <v>1</v>
      </c>
      <c r="G249" s="209"/>
      <c r="H249" s="198"/>
      <c r="I249" s="211"/>
      <c r="J249" s="211"/>
      <c r="K249" s="198"/>
      <c r="L249" s="198"/>
      <c r="M249" s="198"/>
      <c r="N249" s="208"/>
      <c r="O249" s="120"/>
    </row>
    <row r="250" spans="1:15" s="7" customFormat="1" ht="27" customHeight="1">
      <c r="A250" s="197">
        <v>1</v>
      </c>
      <c r="B250" s="6" t="s">
        <v>12</v>
      </c>
      <c r="C250" s="6" t="s">
        <v>12</v>
      </c>
      <c r="D250" s="197"/>
      <c r="E250" s="197"/>
      <c r="F250" s="196" t="s">
        <v>10</v>
      </c>
      <c r="G250" s="209"/>
      <c r="H250" s="198"/>
      <c r="I250" s="211"/>
      <c r="J250" s="211"/>
      <c r="K250" s="198"/>
      <c r="L250" s="198"/>
      <c r="M250" s="198"/>
      <c r="N250" s="208"/>
      <c r="O250" s="120"/>
    </row>
    <row r="251" spans="1:15" s="7" customFormat="1" ht="27" customHeight="1">
      <c r="A251" s="197">
        <v>1</v>
      </c>
      <c r="B251" s="6" t="s">
        <v>12</v>
      </c>
      <c r="C251" s="6" t="s">
        <v>12</v>
      </c>
      <c r="D251" s="6" t="s">
        <v>232</v>
      </c>
      <c r="E251" s="6"/>
      <c r="F251" s="196" t="s">
        <v>233</v>
      </c>
      <c r="G251" s="209"/>
      <c r="H251" s="198"/>
      <c r="I251" s="211"/>
      <c r="J251" s="211"/>
      <c r="K251" s="198"/>
      <c r="L251" s="198"/>
      <c r="M251" s="198"/>
      <c r="N251" s="208"/>
      <c r="O251" s="120"/>
    </row>
    <row r="252" spans="1:15" s="7" customFormat="1" ht="27" customHeight="1">
      <c r="A252" s="197">
        <v>1</v>
      </c>
      <c r="B252" s="6" t="s">
        <v>12</v>
      </c>
      <c r="C252" s="6" t="s">
        <v>12</v>
      </c>
      <c r="D252" s="6" t="s">
        <v>232</v>
      </c>
      <c r="E252" s="6"/>
      <c r="F252" s="196" t="s">
        <v>270</v>
      </c>
      <c r="G252" s="209"/>
      <c r="H252" s="198"/>
      <c r="I252" s="211"/>
      <c r="J252" s="211">
        <v>1</v>
      </c>
      <c r="K252" s="216" t="s">
        <v>271</v>
      </c>
      <c r="L252" s="212">
        <f>K252/J252</f>
        <v>7.1199999999999999E-2</v>
      </c>
      <c r="M252" s="198"/>
      <c r="N252" s="208"/>
      <c r="O252" s="120"/>
    </row>
    <row r="253" spans="1:15" s="7" customFormat="1" ht="27" customHeight="1">
      <c r="A253" s="197"/>
      <c r="B253" s="6"/>
      <c r="C253" s="6"/>
      <c r="D253" s="6"/>
      <c r="E253" s="6"/>
      <c r="F253" s="196"/>
      <c r="G253" s="209"/>
      <c r="H253" s="198"/>
      <c r="I253" s="211"/>
      <c r="J253" s="211"/>
      <c r="K253" s="198"/>
      <c r="L253" s="198"/>
      <c r="M253" s="198"/>
      <c r="N253" s="208"/>
      <c r="O253" s="120"/>
    </row>
    <row r="254" spans="1:15" s="7" customFormat="1" ht="27" customHeight="1">
      <c r="A254" s="192">
        <v>1</v>
      </c>
      <c r="B254" s="6" t="s">
        <v>12</v>
      </c>
      <c r="C254" s="192"/>
      <c r="D254" s="192"/>
      <c r="E254" s="192"/>
      <c r="F254" s="191" t="s">
        <v>1</v>
      </c>
      <c r="G254" s="225" t="s">
        <v>17</v>
      </c>
      <c r="H254" s="198"/>
      <c r="I254" s="211"/>
      <c r="J254" s="211"/>
      <c r="K254" s="198"/>
      <c r="L254" s="198"/>
      <c r="M254" s="198"/>
      <c r="N254" s="208"/>
      <c r="O254" s="120"/>
    </row>
    <row r="255" spans="1:15" s="7" customFormat="1" ht="27" customHeight="1">
      <c r="A255" s="192">
        <v>1</v>
      </c>
      <c r="B255" s="6" t="s">
        <v>12</v>
      </c>
      <c r="C255" s="6" t="s">
        <v>12</v>
      </c>
      <c r="D255" s="192"/>
      <c r="E255" s="192"/>
      <c r="F255" s="191" t="s">
        <v>10</v>
      </c>
      <c r="G255" s="226"/>
      <c r="H255" s="198"/>
      <c r="I255" s="211"/>
      <c r="J255" s="211"/>
      <c r="K255" s="198"/>
      <c r="L255" s="198"/>
      <c r="M255" s="198"/>
      <c r="N255" s="208"/>
      <c r="O255" s="120"/>
    </row>
    <row r="256" spans="1:15" s="7" customFormat="1" ht="27" customHeight="1">
      <c r="A256" s="192">
        <v>1</v>
      </c>
      <c r="B256" s="6" t="s">
        <v>12</v>
      </c>
      <c r="C256" s="6" t="s">
        <v>12</v>
      </c>
      <c r="D256" s="6" t="s">
        <v>232</v>
      </c>
      <c r="E256" s="6"/>
      <c r="F256" s="191" t="s">
        <v>233</v>
      </c>
      <c r="G256" s="226"/>
      <c r="H256" s="198"/>
      <c r="I256" s="211"/>
      <c r="J256" s="211"/>
      <c r="K256" s="198"/>
      <c r="L256" s="198"/>
      <c r="M256" s="198"/>
      <c r="N256" s="208"/>
      <c r="O256" s="120"/>
    </row>
    <row r="257" spans="1:15" s="7" customFormat="1" ht="27" customHeight="1">
      <c r="A257" s="192">
        <v>1</v>
      </c>
      <c r="B257" s="6" t="s">
        <v>12</v>
      </c>
      <c r="C257" s="6" t="s">
        <v>12</v>
      </c>
      <c r="D257" s="6" t="s">
        <v>232</v>
      </c>
      <c r="E257" s="6"/>
      <c r="F257" s="191" t="s">
        <v>234</v>
      </c>
      <c r="G257" s="227"/>
      <c r="H257" s="198"/>
      <c r="I257" s="211"/>
      <c r="J257" s="211">
        <v>1</v>
      </c>
      <c r="K257" s="216" t="s">
        <v>272</v>
      </c>
      <c r="L257" s="212">
        <f>K257/J257</f>
        <v>0.92349999999999999</v>
      </c>
      <c r="M257" s="198"/>
      <c r="N257" s="208"/>
      <c r="O257" s="120"/>
    </row>
    <row r="258" spans="1:15" s="7" customFormat="1" ht="27" customHeight="1">
      <c r="A258" s="192"/>
      <c r="B258" s="6"/>
      <c r="C258" s="6"/>
      <c r="D258" s="6"/>
      <c r="E258" s="6"/>
      <c r="F258" s="191"/>
      <c r="G258" s="8"/>
      <c r="H258" s="198"/>
      <c r="I258" s="211"/>
      <c r="J258" s="211"/>
      <c r="K258" s="198"/>
      <c r="L258" s="198"/>
      <c r="M258" s="198"/>
      <c r="N258" s="208"/>
      <c r="O258" s="120"/>
    </row>
    <row r="259" spans="1:15" s="7" customFormat="1" ht="27" customHeight="1">
      <c r="A259" s="192">
        <v>1</v>
      </c>
      <c r="B259" s="6" t="s">
        <v>12</v>
      </c>
      <c r="C259" s="192"/>
      <c r="D259" s="192"/>
      <c r="E259" s="192"/>
      <c r="F259" s="191" t="s">
        <v>1</v>
      </c>
      <c r="G259" s="225" t="s">
        <v>235</v>
      </c>
      <c r="H259" s="198"/>
      <c r="I259" s="211"/>
      <c r="J259" s="211"/>
      <c r="K259" s="198"/>
      <c r="L259" s="198"/>
      <c r="M259" s="198"/>
      <c r="N259" s="208"/>
      <c r="O259" s="120"/>
    </row>
    <row r="260" spans="1:15" s="7" customFormat="1" ht="27" customHeight="1">
      <c r="A260" s="192">
        <v>1</v>
      </c>
      <c r="B260" s="6" t="s">
        <v>12</v>
      </c>
      <c r="C260" s="6" t="s">
        <v>12</v>
      </c>
      <c r="D260" s="192"/>
      <c r="E260" s="192"/>
      <c r="F260" s="191" t="s">
        <v>10</v>
      </c>
      <c r="G260" s="226"/>
      <c r="H260" s="198"/>
      <c r="I260" s="211"/>
      <c r="J260" s="211"/>
      <c r="K260" s="198"/>
      <c r="L260" s="198"/>
      <c r="M260" s="198"/>
      <c r="N260" s="208"/>
      <c r="O260" s="120"/>
    </row>
    <row r="261" spans="1:15" s="7" customFormat="1" ht="27" customHeight="1">
      <c r="A261" s="192">
        <v>1</v>
      </c>
      <c r="B261" s="6" t="s">
        <v>12</v>
      </c>
      <c r="C261" s="6" t="s">
        <v>12</v>
      </c>
      <c r="D261" s="6" t="s">
        <v>236</v>
      </c>
      <c r="E261" s="6"/>
      <c r="F261" s="191" t="s">
        <v>237</v>
      </c>
      <c r="G261" s="226"/>
      <c r="H261" s="198"/>
      <c r="I261" s="211"/>
      <c r="J261" s="211">
        <v>1</v>
      </c>
      <c r="K261" s="216" t="s">
        <v>273</v>
      </c>
      <c r="L261" s="212">
        <f>K261/J261</f>
        <v>0.58930000000000005</v>
      </c>
      <c r="M261" s="198"/>
      <c r="N261" s="208"/>
      <c r="O261" s="120"/>
    </row>
    <row r="262" spans="1:15" s="7" customFormat="1" ht="27" customHeight="1">
      <c r="A262" s="192">
        <v>1</v>
      </c>
      <c r="B262" s="6" t="s">
        <v>12</v>
      </c>
      <c r="C262" s="6" t="s">
        <v>12</v>
      </c>
      <c r="D262" s="6" t="s">
        <v>236</v>
      </c>
      <c r="E262" s="6">
        <v>1700</v>
      </c>
      <c r="F262" s="191" t="s">
        <v>238</v>
      </c>
      <c r="G262" s="227"/>
      <c r="H262" s="198"/>
      <c r="I262" s="211"/>
      <c r="J262" s="211"/>
      <c r="K262" s="198"/>
      <c r="L262" s="198"/>
      <c r="M262" s="198"/>
      <c r="N262" s="208"/>
      <c r="O262" s="120"/>
    </row>
    <row r="263" spans="1:15" s="7" customFormat="1" ht="27" customHeight="1">
      <c r="A263" s="192"/>
      <c r="B263" s="6"/>
      <c r="C263" s="6"/>
      <c r="D263" s="6"/>
      <c r="E263" s="6"/>
      <c r="F263" s="191"/>
      <c r="G263" s="8"/>
      <c r="H263" s="198"/>
      <c r="I263" s="211"/>
      <c r="J263" s="211"/>
      <c r="K263" s="198"/>
      <c r="L263" s="198"/>
      <c r="M263" s="198"/>
      <c r="N263" s="208"/>
      <c r="O263" s="120"/>
    </row>
    <row r="264" spans="1:15" s="7" customFormat="1" ht="27" customHeight="1">
      <c r="A264" s="192">
        <v>1</v>
      </c>
      <c r="B264" s="6" t="s">
        <v>12</v>
      </c>
      <c r="C264" s="192"/>
      <c r="D264" s="192"/>
      <c r="E264" s="192"/>
      <c r="F264" s="191" t="s">
        <v>1</v>
      </c>
      <c r="G264" s="225" t="s">
        <v>239</v>
      </c>
      <c r="H264" s="198"/>
      <c r="I264" s="211"/>
      <c r="J264" s="211"/>
      <c r="K264" s="198"/>
      <c r="L264" s="198"/>
      <c r="M264" s="198"/>
      <c r="N264" s="208"/>
      <c r="O264" s="120"/>
    </row>
    <row r="265" spans="1:15" s="7" customFormat="1" ht="27" customHeight="1">
      <c r="A265" s="192">
        <v>1</v>
      </c>
      <c r="B265" s="6" t="s">
        <v>12</v>
      </c>
      <c r="C265" s="6" t="s">
        <v>12</v>
      </c>
      <c r="D265" s="192"/>
      <c r="E265" s="192"/>
      <c r="F265" s="191" t="s">
        <v>10</v>
      </c>
      <c r="G265" s="226"/>
      <c r="H265" s="198"/>
      <c r="I265" s="211"/>
      <c r="J265" s="211"/>
      <c r="K265" s="198"/>
      <c r="L265" s="198"/>
      <c r="M265" s="198"/>
      <c r="N265" s="208"/>
      <c r="O265" s="120"/>
    </row>
    <row r="266" spans="1:15" s="7" customFormat="1" ht="27" customHeight="1">
      <c r="A266" s="192">
        <v>1</v>
      </c>
      <c r="B266" s="6" t="s">
        <v>12</v>
      </c>
      <c r="C266" s="6" t="s">
        <v>12</v>
      </c>
      <c r="D266" s="6" t="s">
        <v>240</v>
      </c>
      <c r="E266" s="6"/>
      <c r="F266" s="191" t="s">
        <v>241</v>
      </c>
      <c r="G266" s="226"/>
      <c r="H266" s="198"/>
      <c r="I266" s="211"/>
      <c r="J266" s="211"/>
      <c r="K266" s="198"/>
      <c r="L266" s="198"/>
      <c r="M266" s="198"/>
      <c r="N266" s="208"/>
      <c r="O266" s="120"/>
    </row>
    <row r="267" spans="1:15" s="7" customFormat="1" ht="27" customHeight="1">
      <c r="A267" s="192">
        <v>1</v>
      </c>
      <c r="B267" s="6" t="s">
        <v>12</v>
      </c>
      <c r="C267" s="6" t="s">
        <v>12</v>
      </c>
      <c r="D267" s="6" t="s">
        <v>240</v>
      </c>
      <c r="E267" s="6" t="s">
        <v>185</v>
      </c>
      <c r="F267" s="191" t="s">
        <v>242</v>
      </c>
      <c r="G267" s="227"/>
      <c r="H267" s="198"/>
      <c r="I267" s="211"/>
      <c r="J267" s="211">
        <v>1</v>
      </c>
      <c r="K267" s="216" t="s">
        <v>274</v>
      </c>
      <c r="L267" s="212">
        <f>K267/J267</f>
        <v>0.92310000000000003</v>
      </c>
      <c r="M267" s="198"/>
      <c r="N267" s="208"/>
      <c r="O267" s="120"/>
    </row>
    <row r="268" spans="1:15" s="7" customFormat="1" ht="27" customHeight="1">
      <c r="A268" s="192"/>
      <c r="B268" s="6"/>
      <c r="C268" s="6"/>
      <c r="D268" s="6"/>
      <c r="E268" s="6"/>
      <c r="F268" s="191"/>
      <c r="G268" s="8"/>
      <c r="H268" s="198"/>
      <c r="I268" s="211"/>
      <c r="J268" s="211"/>
      <c r="K268" s="198"/>
      <c r="L268" s="198"/>
      <c r="M268" s="198"/>
      <c r="N268" s="208"/>
      <c r="O268" s="120"/>
    </row>
    <row r="269" spans="1:15" s="7" customFormat="1" ht="27" customHeight="1">
      <c r="A269" s="192">
        <v>1</v>
      </c>
      <c r="B269" s="6" t="s">
        <v>12</v>
      </c>
      <c r="C269" s="192"/>
      <c r="D269" s="192"/>
      <c r="E269" s="192"/>
      <c r="F269" s="191" t="s">
        <v>1</v>
      </c>
      <c r="G269" s="225" t="s">
        <v>243</v>
      </c>
      <c r="H269" s="198"/>
      <c r="I269" s="211"/>
      <c r="J269" s="211"/>
      <c r="K269" s="198"/>
      <c r="L269" s="198"/>
      <c r="M269" s="198"/>
      <c r="N269" s="208"/>
      <c r="O269" s="120"/>
    </row>
    <row r="270" spans="1:15" s="7" customFormat="1" ht="27" customHeight="1">
      <c r="A270" s="192">
        <v>1</v>
      </c>
      <c r="B270" s="6" t="s">
        <v>12</v>
      </c>
      <c r="C270" s="6" t="s">
        <v>12</v>
      </c>
      <c r="D270" s="192"/>
      <c r="E270" s="192"/>
      <c r="F270" s="191" t="s">
        <v>10</v>
      </c>
      <c r="G270" s="226"/>
      <c r="H270" s="198"/>
      <c r="I270" s="211"/>
      <c r="J270" s="211"/>
      <c r="K270" s="198"/>
      <c r="L270" s="198"/>
      <c r="M270" s="198"/>
      <c r="N270" s="208"/>
      <c r="O270" s="120"/>
    </row>
    <row r="271" spans="1:15" s="7" customFormat="1" ht="27" customHeight="1">
      <c r="A271" s="192">
        <v>1</v>
      </c>
      <c r="B271" s="6" t="s">
        <v>12</v>
      </c>
      <c r="C271" s="6" t="s">
        <v>12</v>
      </c>
      <c r="D271" s="6" t="s">
        <v>240</v>
      </c>
      <c r="E271" s="6"/>
      <c r="F271" s="191" t="s">
        <v>241</v>
      </c>
      <c r="G271" s="226"/>
      <c r="H271" s="198"/>
      <c r="I271" s="211"/>
      <c r="J271" s="211">
        <v>1</v>
      </c>
      <c r="K271" s="217" t="s">
        <v>275</v>
      </c>
      <c r="L271" s="212">
        <f>K271/J271</f>
        <v>0.86309999999999998</v>
      </c>
      <c r="M271" s="198"/>
      <c r="N271" s="208"/>
      <c r="O271" s="120"/>
    </row>
    <row r="272" spans="1:15" s="7" customFormat="1" ht="27" customHeight="1">
      <c r="A272" s="192">
        <v>1</v>
      </c>
      <c r="B272" s="6" t="s">
        <v>12</v>
      </c>
      <c r="C272" s="6" t="s">
        <v>12</v>
      </c>
      <c r="D272" s="6" t="s">
        <v>240</v>
      </c>
      <c r="E272" s="6">
        <v>1300</v>
      </c>
      <c r="F272" s="191" t="s">
        <v>244</v>
      </c>
      <c r="G272" s="227"/>
      <c r="H272" s="198"/>
      <c r="I272" s="211"/>
      <c r="J272" s="211"/>
      <c r="K272" s="198"/>
      <c r="L272" s="198"/>
      <c r="M272" s="198"/>
      <c r="N272" s="208"/>
      <c r="O272" s="120"/>
    </row>
    <row r="273" spans="1:15" s="7" customFormat="1" ht="27" customHeight="1">
      <c r="A273" s="192"/>
      <c r="B273" s="6"/>
      <c r="C273" s="6"/>
      <c r="D273" s="6"/>
      <c r="E273" s="6"/>
      <c r="F273" s="191"/>
      <c r="G273" s="8"/>
      <c r="H273" s="198"/>
      <c r="I273" s="211"/>
      <c r="J273" s="211"/>
      <c r="K273" s="198"/>
      <c r="L273" s="198"/>
      <c r="M273" s="198"/>
      <c r="N273" s="208"/>
      <c r="O273" s="120"/>
    </row>
    <row r="274" spans="1:15" s="7" customFormat="1" ht="27" customHeight="1">
      <c r="A274" s="192">
        <v>1</v>
      </c>
      <c r="B274" s="6" t="s">
        <v>12</v>
      </c>
      <c r="C274" s="192"/>
      <c r="D274" s="192"/>
      <c r="E274" s="192"/>
      <c r="F274" s="191" t="s">
        <v>1</v>
      </c>
      <c r="G274" s="225" t="s">
        <v>245</v>
      </c>
      <c r="H274" s="198"/>
      <c r="I274" s="211"/>
      <c r="J274" s="211"/>
      <c r="K274" s="198"/>
      <c r="L274" s="198"/>
      <c r="M274" s="198"/>
      <c r="N274" s="208"/>
      <c r="O274" s="120"/>
    </row>
    <row r="275" spans="1:15" s="7" customFormat="1" ht="27" customHeight="1">
      <c r="A275" s="192">
        <v>1</v>
      </c>
      <c r="B275" s="6" t="s">
        <v>12</v>
      </c>
      <c r="C275" s="6" t="s">
        <v>12</v>
      </c>
      <c r="D275" s="192"/>
      <c r="E275" s="192"/>
      <c r="F275" s="191" t="s">
        <v>10</v>
      </c>
      <c r="G275" s="226"/>
      <c r="H275" s="198"/>
      <c r="I275" s="211"/>
      <c r="J275" s="211"/>
      <c r="K275" s="198"/>
      <c r="L275" s="198"/>
      <c r="M275" s="198"/>
      <c r="N275" s="208"/>
      <c r="O275" s="120"/>
    </row>
    <row r="276" spans="1:15" s="7" customFormat="1" ht="27" customHeight="1">
      <c r="A276" s="192">
        <v>1</v>
      </c>
      <c r="B276" s="6" t="s">
        <v>12</v>
      </c>
      <c r="C276" s="6" t="s">
        <v>12</v>
      </c>
      <c r="D276" s="6" t="s">
        <v>240</v>
      </c>
      <c r="E276" s="6"/>
      <c r="F276" s="191" t="s">
        <v>241</v>
      </c>
      <c r="G276" s="226"/>
      <c r="H276" s="198"/>
      <c r="I276" s="211"/>
      <c r="J276" s="211"/>
      <c r="K276" s="198"/>
      <c r="L276" s="198"/>
      <c r="M276" s="198"/>
      <c r="N276" s="208"/>
      <c r="O276" s="120"/>
    </row>
    <row r="277" spans="1:15" s="7" customFormat="1" ht="27" customHeight="1">
      <c r="A277" s="192">
        <v>1</v>
      </c>
      <c r="B277" s="6" t="s">
        <v>12</v>
      </c>
      <c r="C277" s="6" t="s">
        <v>12</v>
      </c>
      <c r="D277" s="6" t="s">
        <v>240</v>
      </c>
      <c r="E277" s="6" t="s">
        <v>203</v>
      </c>
      <c r="F277" s="191" t="s">
        <v>246</v>
      </c>
      <c r="G277" s="227"/>
      <c r="H277" s="198"/>
      <c r="I277" s="211"/>
      <c r="J277" s="211">
        <v>1</v>
      </c>
      <c r="K277" s="216" t="s">
        <v>276</v>
      </c>
      <c r="L277" s="212">
        <f>K277/J277</f>
        <v>0.2132</v>
      </c>
      <c r="M277" s="198"/>
      <c r="N277" s="208"/>
      <c r="O277" s="120"/>
    </row>
    <row r="278" spans="1:15" s="7" customFormat="1" ht="27" customHeight="1">
      <c r="A278" s="197"/>
      <c r="B278" s="6"/>
      <c r="C278" s="6"/>
      <c r="D278" s="6"/>
      <c r="E278" s="6"/>
      <c r="F278" s="196"/>
      <c r="G278" s="193"/>
      <c r="H278" s="198"/>
      <c r="I278" s="211"/>
      <c r="J278" s="211"/>
      <c r="K278" s="216"/>
      <c r="L278" s="212"/>
      <c r="M278" s="198"/>
      <c r="N278" s="208"/>
      <c r="O278" s="120"/>
    </row>
    <row r="279" spans="1:15" s="7" customFormat="1" ht="27" customHeight="1">
      <c r="A279" s="197">
        <v>1</v>
      </c>
      <c r="B279" s="6" t="s">
        <v>12</v>
      </c>
      <c r="C279" s="197"/>
      <c r="D279" s="197"/>
      <c r="E279" s="197"/>
      <c r="F279" s="196" t="s">
        <v>1</v>
      </c>
      <c r="G279" s="8"/>
      <c r="H279" s="198"/>
      <c r="I279" s="211"/>
      <c r="J279" s="211"/>
      <c r="K279" s="198"/>
      <c r="L279" s="198"/>
      <c r="M279" s="198"/>
      <c r="N279" s="208"/>
      <c r="O279" s="120"/>
    </row>
    <row r="280" spans="1:15" s="7" customFormat="1" ht="27" customHeight="1">
      <c r="A280" s="197">
        <v>1</v>
      </c>
      <c r="B280" s="6" t="s">
        <v>12</v>
      </c>
      <c r="C280" s="6" t="s">
        <v>12</v>
      </c>
      <c r="D280" s="197"/>
      <c r="E280" s="197"/>
      <c r="F280" s="196" t="s">
        <v>10</v>
      </c>
      <c r="G280" s="209"/>
      <c r="H280" s="198"/>
      <c r="I280" s="211"/>
      <c r="J280" s="211"/>
      <c r="K280" s="198"/>
      <c r="L280" s="198"/>
      <c r="M280" s="198"/>
      <c r="N280" s="208"/>
      <c r="O280" s="120"/>
    </row>
    <row r="281" spans="1:15" s="7" customFormat="1" ht="27" customHeight="1">
      <c r="A281" s="197">
        <v>1</v>
      </c>
      <c r="B281" s="6" t="s">
        <v>12</v>
      </c>
      <c r="C281" s="6" t="s">
        <v>12</v>
      </c>
      <c r="D281" s="6" t="s">
        <v>240</v>
      </c>
      <c r="E281" s="6"/>
      <c r="F281" s="196" t="s">
        <v>241</v>
      </c>
      <c r="G281" s="209"/>
      <c r="H281" s="198"/>
      <c r="I281" s="211"/>
      <c r="J281" s="211"/>
      <c r="K281" s="198"/>
      <c r="L281" s="198"/>
      <c r="M281" s="198"/>
      <c r="N281" s="208"/>
      <c r="O281" s="120"/>
    </row>
    <row r="282" spans="1:15" s="7" customFormat="1" ht="27" customHeight="1">
      <c r="A282" s="197">
        <v>1</v>
      </c>
      <c r="B282" s="6" t="s">
        <v>12</v>
      </c>
      <c r="C282" s="6" t="s">
        <v>12</v>
      </c>
      <c r="D282" s="6" t="s">
        <v>240</v>
      </c>
      <c r="E282" s="6"/>
      <c r="F282" s="196" t="s">
        <v>277</v>
      </c>
      <c r="G282" s="209"/>
      <c r="H282" s="198"/>
      <c r="I282" s="211"/>
      <c r="J282" s="211">
        <v>1</v>
      </c>
      <c r="K282" s="211">
        <v>0</v>
      </c>
      <c r="L282" s="211">
        <f>K282/J282</f>
        <v>0</v>
      </c>
      <c r="M282" s="198"/>
      <c r="N282" s="208"/>
      <c r="O282" s="120"/>
    </row>
    <row r="283" spans="1:15" s="7" customFormat="1" ht="27" customHeight="1">
      <c r="A283" s="197"/>
      <c r="B283" s="6"/>
      <c r="C283" s="6"/>
      <c r="D283" s="6"/>
      <c r="E283" s="6"/>
      <c r="F283" s="196"/>
      <c r="G283" s="209"/>
      <c r="H283" s="198"/>
      <c r="I283" s="211"/>
      <c r="J283" s="211"/>
      <c r="K283" s="211"/>
      <c r="L283" s="211"/>
      <c r="M283" s="198"/>
      <c r="N283" s="208"/>
      <c r="O283" s="120"/>
    </row>
    <row r="284" spans="1:15" s="7" customFormat="1" ht="27" customHeight="1">
      <c r="A284" s="197">
        <v>1</v>
      </c>
      <c r="B284" s="6" t="s">
        <v>12</v>
      </c>
      <c r="C284" s="197"/>
      <c r="D284" s="197"/>
      <c r="E284" s="197"/>
      <c r="F284" s="196" t="s">
        <v>1</v>
      </c>
      <c r="G284" s="209"/>
      <c r="H284" s="198"/>
      <c r="I284" s="211"/>
      <c r="J284" s="211"/>
      <c r="K284" s="211"/>
      <c r="L284" s="211"/>
      <c r="M284" s="198"/>
      <c r="N284" s="208"/>
      <c r="O284" s="120"/>
    </row>
    <row r="285" spans="1:15" s="7" customFormat="1" ht="27" customHeight="1">
      <c r="A285" s="197">
        <v>1</v>
      </c>
      <c r="B285" s="6" t="s">
        <v>12</v>
      </c>
      <c r="C285" s="6" t="s">
        <v>12</v>
      </c>
      <c r="D285" s="197"/>
      <c r="E285" s="197"/>
      <c r="F285" s="196" t="s">
        <v>10</v>
      </c>
      <c r="G285" s="209"/>
      <c r="H285" s="198"/>
      <c r="I285" s="211"/>
      <c r="J285" s="211"/>
      <c r="K285" s="211"/>
      <c r="L285" s="211"/>
      <c r="M285" s="198"/>
      <c r="N285" s="208"/>
      <c r="O285" s="120"/>
    </row>
    <row r="286" spans="1:15" s="7" customFormat="1" ht="27" customHeight="1">
      <c r="A286" s="197">
        <v>1</v>
      </c>
      <c r="B286" s="6" t="s">
        <v>12</v>
      </c>
      <c r="C286" s="6" t="s">
        <v>12</v>
      </c>
      <c r="D286" s="6" t="s">
        <v>240</v>
      </c>
      <c r="E286" s="6"/>
      <c r="F286" s="196" t="s">
        <v>241</v>
      </c>
      <c r="G286" s="209"/>
      <c r="H286" s="198"/>
      <c r="I286" s="211"/>
      <c r="J286" s="211">
        <v>1</v>
      </c>
      <c r="K286" s="218" t="s">
        <v>279</v>
      </c>
      <c r="L286" s="211">
        <f>K286/J286</f>
        <v>0.1106</v>
      </c>
      <c r="M286" s="198"/>
      <c r="N286" s="208"/>
      <c r="O286" s="120"/>
    </row>
    <row r="287" spans="1:15" s="7" customFormat="1" ht="27" customHeight="1">
      <c r="A287" s="197">
        <v>1</v>
      </c>
      <c r="B287" s="6" t="s">
        <v>12</v>
      </c>
      <c r="C287" s="6" t="s">
        <v>12</v>
      </c>
      <c r="D287" s="6" t="s">
        <v>240</v>
      </c>
      <c r="E287" s="6"/>
      <c r="F287" s="196" t="s">
        <v>278</v>
      </c>
      <c r="G287" s="209"/>
      <c r="H287" s="198"/>
      <c r="I287" s="211"/>
      <c r="J287" s="219"/>
      <c r="K287" s="219"/>
      <c r="L287" s="219"/>
      <c r="M287" s="198"/>
      <c r="N287" s="208"/>
      <c r="O287" s="120"/>
    </row>
    <row r="288" spans="1:15" s="7" customFormat="1" ht="27" customHeight="1">
      <c r="A288" s="197"/>
      <c r="B288" s="6"/>
      <c r="C288" s="6"/>
      <c r="D288" s="6"/>
      <c r="E288" s="6"/>
      <c r="F288" s="196"/>
      <c r="G288" s="209"/>
      <c r="H288" s="198"/>
      <c r="I288" s="211"/>
      <c r="J288" s="219"/>
      <c r="K288" s="219"/>
      <c r="L288" s="219"/>
      <c r="M288" s="198"/>
      <c r="N288" s="208"/>
      <c r="O288" s="120"/>
    </row>
    <row r="289" spans="1:15" s="7" customFormat="1" ht="27" customHeight="1">
      <c r="A289" s="197">
        <v>1</v>
      </c>
      <c r="B289" s="6" t="s">
        <v>12</v>
      </c>
      <c r="C289" s="197"/>
      <c r="D289" s="197"/>
      <c r="E289" s="197"/>
      <c r="F289" s="196" t="s">
        <v>1</v>
      </c>
      <c r="G289" s="209"/>
      <c r="H289" s="198"/>
      <c r="I289" s="211"/>
      <c r="J289" s="211"/>
      <c r="K289" s="211"/>
      <c r="L289" s="211"/>
      <c r="M289" s="198"/>
      <c r="N289" s="208"/>
      <c r="O289" s="120"/>
    </row>
    <row r="290" spans="1:15" s="7" customFormat="1" ht="27" customHeight="1">
      <c r="A290" s="197">
        <v>1</v>
      </c>
      <c r="B290" s="6" t="s">
        <v>12</v>
      </c>
      <c r="C290" s="6" t="s">
        <v>12</v>
      </c>
      <c r="D290" s="197"/>
      <c r="E290" s="197"/>
      <c r="F290" s="196" t="s">
        <v>10</v>
      </c>
      <c r="G290" s="209"/>
      <c r="H290" s="198"/>
      <c r="I290" s="211"/>
      <c r="J290" s="211"/>
      <c r="K290" s="211"/>
      <c r="L290" s="211"/>
      <c r="M290" s="198"/>
      <c r="N290" s="208"/>
      <c r="O290" s="120"/>
    </row>
    <row r="291" spans="1:15" s="7" customFormat="1" ht="27" customHeight="1">
      <c r="A291" s="197">
        <v>1</v>
      </c>
      <c r="B291" s="6" t="s">
        <v>12</v>
      </c>
      <c r="C291" s="6" t="s">
        <v>12</v>
      </c>
      <c r="D291" s="6" t="s">
        <v>240</v>
      </c>
      <c r="E291" s="6"/>
      <c r="F291" s="196" t="s">
        <v>241</v>
      </c>
      <c r="G291" s="209"/>
      <c r="H291" s="198"/>
      <c r="I291" s="211"/>
      <c r="J291" s="211"/>
      <c r="K291" s="211"/>
      <c r="L291" s="211"/>
      <c r="M291" s="198"/>
      <c r="N291" s="208"/>
      <c r="O291" s="120"/>
    </row>
    <row r="292" spans="1:15" s="7" customFormat="1" ht="27" customHeight="1">
      <c r="A292" s="197">
        <v>1</v>
      </c>
      <c r="B292" s="6" t="s">
        <v>12</v>
      </c>
      <c r="C292" s="6" t="s">
        <v>12</v>
      </c>
      <c r="D292" s="6" t="s">
        <v>240</v>
      </c>
      <c r="E292" s="6"/>
      <c r="F292" s="196" t="s">
        <v>280</v>
      </c>
      <c r="G292" s="209"/>
      <c r="H292" s="198"/>
      <c r="I292" s="211"/>
      <c r="J292" s="211">
        <v>1</v>
      </c>
      <c r="K292" s="218" t="s">
        <v>281</v>
      </c>
      <c r="L292" s="212">
        <f>K292/J292</f>
        <v>0.63719999999999999</v>
      </c>
      <c r="M292" s="198"/>
      <c r="N292" s="208"/>
      <c r="O292" s="120"/>
    </row>
    <row r="293" spans="1:15" s="7" customFormat="1" ht="27" customHeight="1">
      <c r="A293" s="197"/>
      <c r="B293" s="6"/>
      <c r="C293" s="6"/>
      <c r="D293" s="6"/>
      <c r="E293" s="6"/>
      <c r="F293" s="196"/>
      <c r="G293" s="209"/>
      <c r="H293" s="198"/>
      <c r="I293" s="211"/>
      <c r="J293" s="211"/>
      <c r="K293" s="218"/>
      <c r="L293" s="212"/>
      <c r="M293" s="198"/>
      <c r="N293" s="208"/>
      <c r="O293" s="120"/>
    </row>
    <row r="294" spans="1:15" s="7" customFormat="1" ht="27" customHeight="1">
      <c r="A294" s="192">
        <v>1</v>
      </c>
      <c r="B294" s="6" t="s">
        <v>12</v>
      </c>
      <c r="C294" s="192"/>
      <c r="D294" s="192"/>
      <c r="E294" s="192"/>
      <c r="F294" s="191" t="s">
        <v>1</v>
      </c>
      <c r="G294" s="225" t="s">
        <v>247</v>
      </c>
      <c r="H294" s="198"/>
      <c r="I294" s="211"/>
      <c r="J294" s="211"/>
      <c r="K294" s="198"/>
      <c r="L294" s="198"/>
      <c r="M294" s="198"/>
      <c r="N294" s="208"/>
      <c r="O294" s="120"/>
    </row>
    <row r="295" spans="1:15" s="7" customFormat="1" ht="27" customHeight="1">
      <c r="A295" s="192">
        <v>1</v>
      </c>
      <c r="B295" s="6" t="s">
        <v>12</v>
      </c>
      <c r="C295" s="6" t="s">
        <v>12</v>
      </c>
      <c r="D295" s="192"/>
      <c r="E295" s="192"/>
      <c r="F295" s="191" t="s">
        <v>10</v>
      </c>
      <c r="G295" s="226"/>
      <c r="H295" s="198"/>
      <c r="I295" s="211"/>
      <c r="J295" s="211"/>
      <c r="K295" s="198"/>
      <c r="L295" s="198"/>
      <c r="M295" s="198"/>
      <c r="N295" s="208"/>
      <c r="O295" s="120"/>
    </row>
    <row r="296" spans="1:15" s="7" customFormat="1" ht="27" customHeight="1">
      <c r="A296" s="192">
        <v>1</v>
      </c>
      <c r="B296" s="6" t="s">
        <v>12</v>
      </c>
      <c r="C296" s="6" t="s">
        <v>12</v>
      </c>
      <c r="D296" s="6" t="s">
        <v>248</v>
      </c>
      <c r="E296" s="6"/>
      <c r="F296" s="191" t="s">
        <v>249</v>
      </c>
      <c r="G296" s="226"/>
      <c r="H296" s="198"/>
      <c r="I296" s="211"/>
      <c r="J296" s="211"/>
      <c r="K296" s="198"/>
      <c r="L296" s="198"/>
      <c r="M296" s="198"/>
      <c r="N296" s="208"/>
      <c r="O296" s="120"/>
    </row>
    <row r="297" spans="1:15" s="7" customFormat="1" ht="27" customHeight="1">
      <c r="A297" s="192">
        <v>1</v>
      </c>
      <c r="B297" s="6" t="s">
        <v>12</v>
      </c>
      <c r="C297" s="6" t="s">
        <v>12</v>
      </c>
      <c r="D297" s="6" t="s">
        <v>248</v>
      </c>
      <c r="E297" s="6" t="s">
        <v>179</v>
      </c>
      <c r="F297" s="191" t="s">
        <v>250</v>
      </c>
      <c r="G297" s="227"/>
      <c r="H297" s="198"/>
      <c r="I297" s="211"/>
      <c r="J297" s="211">
        <v>1</v>
      </c>
      <c r="K297" s="212">
        <v>0.98939999999999995</v>
      </c>
      <c r="L297" s="212">
        <f>K296:K297/J297</f>
        <v>0.98939999999999995</v>
      </c>
      <c r="M297" s="198"/>
      <c r="N297" s="208"/>
      <c r="O297" s="120"/>
    </row>
    <row r="298" spans="1:15" s="7" customFormat="1" ht="27" customHeight="1">
      <c r="A298" s="192"/>
      <c r="B298" s="6"/>
      <c r="C298" s="6"/>
      <c r="D298" s="6"/>
      <c r="E298" s="6"/>
      <c r="F298" s="191"/>
      <c r="G298" s="8"/>
      <c r="H298" s="198"/>
      <c r="I298" s="211"/>
      <c r="J298" s="211"/>
      <c r="K298" s="198"/>
      <c r="L298" s="198"/>
      <c r="M298" s="198"/>
      <c r="N298" s="208"/>
      <c r="O298" s="120"/>
    </row>
    <row r="299" spans="1:15" s="7" customFormat="1" ht="27" customHeight="1">
      <c r="A299" s="192">
        <v>1</v>
      </c>
      <c r="B299" s="6" t="s">
        <v>12</v>
      </c>
      <c r="C299" s="192"/>
      <c r="D299" s="192"/>
      <c r="E299" s="192"/>
      <c r="F299" s="191" t="s">
        <v>1</v>
      </c>
      <c r="G299" s="225" t="s">
        <v>251</v>
      </c>
      <c r="H299" s="198"/>
      <c r="I299" s="211"/>
      <c r="J299" s="211"/>
      <c r="K299" s="198"/>
      <c r="L299" s="198"/>
      <c r="M299" s="198"/>
      <c r="N299" s="208"/>
      <c r="O299" s="120"/>
    </row>
    <row r="300" spans="1:15" s="7" customFormat="1" ht="27" customHeight="1">
      <c r="A300" s="192">
        <v>1</v>
      </c>
      <c r="B300" s="6" t="s">
        <v>12</v>
      </c>
      <c r="C300" s="6" t="s">
        <v>12</v>
      </c>
      <c r="D300" s="192"/>
      <c r="E300" s="192"/>
      <c r="F300" s="191" t="s">
        <v>10</v>
      </c>
      <c r="G300" s="226"/>
      <c r="H300" s="198"/>
      <c r="I300" s="211"/>
      <c r="J300" s="211"/>
      <c r="K300" s="198"/>
      <c r="L300" s="198"/>
      <c r="M300" s="198"/>
      <c r="N300" s="208"/>
      <c r="O300" s="120"/>
    </row>
    <row r="301" spans="1:15" s="7" customFormat="1" ht="27" customHeight="1">
      <c r="A301" s="192">
        <v>1</v>
      </c>
      <c r="B301" s="6" t="s">
        <v>12</v>
      </c>
      <c r="C301" s="6" t="s">
        <v>12</v>
      </c>
      <c r="D301" s="6" t="s">
        <v>248</v>
      </c>
      <c r="E301" s="6"/>
      <c r="F301" s="191" t="s">
        <v>249</v>
      </c>
      <c r="G301" s="226"/>
      <c r="H301" s="198"/>
      <c r="I301" s="211"/>
      <c r="J301" s="211"/>
      <c r="K301" s="198"/>
      <c r="L301" s="198"/>
      <c r="M301" s="198"/>
      <c r="N301" s="208"/>
      <c r="O301" s="120"/>
    </row>
    <row r="302" spans="1:15" s="7" customFormat="1" ht="27" customHeight="1">
      <c r="A302" s="192">
        <v>1</v>
      </c>
      <c r="B302" s="6" t="s">
        <v>12</v>
      </c>
      <c r="C302" s="6" t="s">
        <v>12</v>
      </c>
      <c r="D302" s="6" t="s">
        <v>248</v>
      </c>
      <c r="E302" s="6"/>
      <c r="F302" s="196" t="s">
        <v>284</v>
      </c>
      <c r="G302" s="227"/>
      <c r="H302" s="198"/>
      <c r="I302" s="211"/>
      <c r="J302" s="211">
        <v>1</v>
      </c>
      <c r="K302" s="212">
        <v>0.85709999999999997</v>
      </c>
      <c r="L302" s="212">
        <f>K302/J302</f>
        <v>0.85709999999999997</v>
      </c>
      <c r="M302" s="198"/>
      <c r="N302" s="208"/>
      <c r="O302" s="120"/>
    </row>
    <row r="303" spans="1:15" s="7" customFormat="1" ht="27" customHeight="1">
      <c r="A303" s="192"/>
      <c r="B303" s="6"/>
      <c r="C303" s="6"/>
      <c r="D303" s="6"/>
      <c r="E303" s="6"/>
      <c r="F303" s="191"/>
      <c r="G303" s="8"/>
      <c r="H303" s="198"/>
      <c r="I303" s="211"/>
      <c r="J303" s="211"/>
      <c r="K303" s="198"/>
      <c r="L303" s="198"/>
      <c r="M303" s="198"/>
      <c r="N303" s="208"/>
      <c r="O303" s="120"/>
    </row>
    <row r="304" spans="1:15" s="7" customFormat="1" ht="27" customHeight="1">
      <c r="A304" s="192">
        <v>1</v>
      </c>
      <c r="B304" s="6" t="s">
        <v>12</v>
      </c>
      <c r="C304" s="192"/>
      <c r="D304" s="192"/>
      <c r="E304" s="192"/>
      <c r="F304" s="191" t="s">
        <v>1</v>
      </c>
      <c r="G304" s="225" t="s">
        <v>251</v>
      </c>
      <c r="H304" s="198"/>
      <c r="I304" s="211"/>
      <c r="J304" s="211"/>
      <c r="K304" s="198"/>
      <c r="L304" s="198"/>
      <c r="M304" s="198"/>
      <c r="N304" s="208"/>
      <c r="O304" s="120"/>
    </row>
    <row r="305" spans="1:15" s="7" customFormat="1" ht="27" customHeight="1">
      <c r="A305" s="192">
        <v>1</v>
      </c>
      <c r="B305" s="6" t="s">
        <v>12</v>
      </c>
      <c r="C305" s="6" t="s">
        <v>12</v>
      </c>
      <c r="D305" s="192"/>
      <c r="E305" s="192"/>
      <c r="F305" s="191" t="s">
        <v>10</v>
      </c>
      <c r="G305" s="226"/>
      <c r="H305" s="198"/>
      <c r="I305" s="211"/>
      <c r="J305" s="211"/>
      <c r="K305" s="198"/>
      <c r="L305" s="198"/>
      <c r="M305" s="198"/>
      <c r="N305" s="208"/>
      <c r="O305" s="120"/>
    </row>
    <row r="306" spans="1:15" s="7" customFormat="1" ht="27" customHeight="1">
      <c r="A306" s="192">
        <v>1</v>
      </c>
      <c r="B306" s="6" t="s">
        <v>12</v>
      </c>
      <c r="C306" s="6" t="s">
        <v>12</v>
      </c>
      <c r="D306" s="6" t="s">
        <v>248</v>
      </c>
      <c r="E306" s="6"/>
      <c r="F306" s="191" t="s">
        <v>249</v>
      </c>
      <c r="G306" s="226"/>
      <c r="H306" s="198"/>
      <c r="I306" s="211"/>
      <c r="J306" s="211"/>
      <c r="K306" s="198"/>
      <c r="L306" s="198"/>
      <c r="M306" s="198"/>
      <c r="N306" s="208"/>
      <c r="O306" s="120"/>
    </row>
    <row r="307" spans="1:15" s="7" customFormat="1" ht="27" customHeight="1">
      <c r="A307" s="192">
        <v>1</v>
      </c>
      <c r="B307" s="6" t="s">
        <v>12</v>
      </c>
      <c r="C307" s="6" t="s">
        <v>12</v>
      </c>
      <c r="D307" s="6" t="s">
        <v>248</v>
      </c>
      <c r="E307" s="6">
        <v>2100</v>
      </c>
      <c r="F307" s="196" t="s">
        <v>283</v>
      </c>
      <c r="G307" s="227"/>
      <c r="H307" s="198"/>
      <c r="I307" s="211"/>
      <c r="J307" s="211">
        <v>1</v>
      </c>
      <c r="K307" s="216" t="s">
        <v>285</v>
      </c>
      <c r="L307" s="212">
        <f>K307/J307</f>
        <v>0.91869999999999996</v>
      </c>
      <c r="M307" s="198"/>
      <c r="N307" s="208"/>
      <c r="O307" s="120"/>
    </row>
    <row r="308" spans="1:15" s="7" customFormat="1" ht="27" customHeight="1">
      <c r="A308" s="192"/>
      <c r="B308" s="6"/>
      <c r="C308" s="6"/>
      <c r="D308" s="6"/>
      <c r="E308" s="6"/>
      <c r="F308" s="191"/>
      <c r="G308" s="8"/>
      <c r="H308" s="198"/>
      <c r="I308" s="211"/>
      <c r="J308" s="211"/>
      <c r="K308" s="198"/>
      <c r="L308" s="198"/>
      <c r="M308" s="198"/>
      <c r="N308" s="208"/>
      <c r="O308" s="120"/>
    </row>
    <row r="309" spans="1:15" s="7" customFormat="1" ht="27" customHeight="1">
      <c r="A309" s="192">
        <v>1</v>
      </c>
      <c r="B309" s="6" t="s">
        <v>12</v>
      </c>
      <c r="C309" s="192"/>
      <c r="D309" s="192"/>
      <c r="E309" s="192"/>
      <c r="F309" s="191" t="s">
        <v>1</v>
      </c>
      <c r="G309" s="225" t="s">
        <v>252</v>
      </c>
      <c r="H309" s="198"/>
      <c r="I309" s="211"/>
      <c r="J309" s="211"/>
      <c r="K309" s="198"/>
      <c r="L309" s="198"/>
      <c r="M309" s="198"/>
      <c r="N309" s="208"/>
      <c r="O309" s="120"/>
    </row>
    <row r="310" spans="1:15" s="7" customFormat="1" ht="27" customHeight="1">
      <c r="A310" s="192">
        <v>1</v>
      </c>
      <c r="B310" s="6" t="s">
        <v>12</v>
      </c>
      <c r="C310" s="6" t="s">
        <v>12</v>
      </c>
      <c r="D310" s="192"/>
      <c r="E310" s="192"/>
      <c r="F310" s="191" t="s">
        <v>10</v>
      </c>
      <c r="G310" s="226"/>
      <c r="H310" s="198"/>
      <c r="I310" s="211"/>
      <c r="J310" s="211"/>
      <c r="K310" s="198"/>
      <c r="L310" s="198"/>
      <c r="M310" s="198"/>
      <c r="N310" s="208"/>
      <c r="O310" s="120"/>
    </row>
    <row r="311" spans="1:15" s="7" customFormat="1" ht="27" customHeight="1">
      <c r="A311" s="192">
        <v>1</v>
      </c>
      <c r="B311" s="6" t="s">
        <v>12</v>
      </c>
      <c r="C311" s="6" t="s">
        <v>12</v>
      </c>
      <c r="D311" s="6" t="s">
        <v>248</v>
      </c>
      <c r="E311" s="6"/>
      <c r="F311" s="191" t="s">
        <v>249</v>
      </c>
      <c r="G311" s="226"/>
      <c r="H311" s="198"/>
      <c r="I311" s="211"/>
      <c r="J311" s="211"/>
      <c r="K311" s="198"/>
      <c r="L311" s="198"/>
      <c r="M311" s="198"/>
      <c r="N311" s="208"/>
      <c r="O311" s="120"/>
    </row>
    <row r="312" spans="1:15" s="7" customFormat="1" ht="27" customHeight="1">
      <c r="A312" s="192">
        <v>1</v>
      </c>
      <c r="B312" s="6" t="s">
        <v>12</v>
      </c>
      <c r="C312" s="6" t="s">
        <v>12</v>
      </c>
      <c r="D312" s="6" t="s">
        <v>248</v>
      </c>
      <c r="E312" s="6" t="s">
        <v>253</v>
      </c>
      <c r="F312" s="191" t="s">
        <v>254</v>
      </c>
      <c r="G312" s="227"/>
      <c r="H312" s="198"/>
      <c r="I312" s="211"/>
      <c r="J312" s="211">
        <v>1</v>
      </c>
      <c r="K312" s="212">
        <v>0.75009999999999999</v>
      </c>
      <c r="L312" s="212">
        <f>K312/J312</f>
        <v>0.75009999999999999</v>
      </c>
      <c r="M312" s="198"/>
      <c r="N312" s="208"/>
      <c r="O312" s="120"/>
    </row>
    <row r="313" spans="1:15" s="7" customFormat="1" ht="27" customHeight="1">
      <c r="A313" s="192"/>
      <c r="B313" s="6"/>
      <c r="C313" s="6"/>
      <c r="D313" s="6"/>
      <c r="E313" s="6"/>
      <c r="F313" s="191"/>
      <c r="G313" s="8"/>
      <c r="H313" s="198"/>
      <c r="I313" s="211"/>
      <c r="J313" s="211"/>
      <c r="K313" s="198"/>
      <c r="L313" s="198"/>
      <c r="M313" s="198"/>
      <c r="N313" s="208"/>
      <c r="O313" s="120"/>
    </row>
    <row r="314" spans="1:15" s="7" customFormat="1" ht="27" customHeight="1">
      <c r="A314" s="192">
        <v>1</v>
      </c>
      <c r="B314" s="6" t="s">
        <v>12</v>
      </c>
      <c r="C314" s="192"/>
      <c r="D314" s="192"/>
      <c r="E314" s="192"/>
      <c r="F314" s="191" t="s">
        <v>1</v>
      </c>
      <c r="G314" s="225" t="s">
        <v>255</v>
      </c>
      <c r="H314" s="198"/>
      <c r="I314" s="211"/>
      <c r="J314" s="211"/>
      <c r="K314" s="198"/>
      <c r="L314" s="198"/>
      <c r="M314" s="198"/>
      <c r="N314" s="208"/>
      <c r="O314" s="120"/>
    </row>
    <row r="315" spans="1:15" s="7" customFormat="1" ht="27" customHeight="1">
      <c r="A315" s="192">
        <v>1</v>
      </c>
      <c r="B315" s="6" t="s">
        <v>12</v>
      </c>
      <c r="C315" s="6" t="s">
        <v>12</v>
      </c>
      <c r="D315" s="192"/>
      <c r="E315" s="192"/>
      <c r="F315" s="191" t="s">
        <v>10</v>
      </c>
      <c r="G315" s="226"/>
      <c r="H315" s="198"/>
      <c r="I315" s="211"/>
      <c r="J315" s="211"/>
      <c r="K315" s="198"/>
      <c r="L315" s="198"/>
      <c r="M315" s="198"/>
      <c r="N315" s="208"/>
      <c r="O315" s="120"/>
    </row>
    <row r="316" spans="1:15" s="7" customFormat="1" ht="27" customHeight="1">
      <c r="A316" s="192">
        <v>1</v>
      </c>
      <c r="B316" s="6" t="s">
        <v>12</v>
      </c>
      <c r="C316" s="6" t="s">
        <v>12</v>
      </c>
      <c r="D316" s="6" t="s">
        <v>248</v>
      </c>
      <c r="E316" s="6"/>
      <c r="F316" s="191" t="s">
        <v>249</v>
      </c>
      <c r="G316" s="226"/>
      <c r="H316" s="198"/>
      <c r="I316" s="211"/>
      <c r="J316" s="211"/>
      <c r="K316" s="198"/>
      <c r="L316" s="198"/>
      <c r="M316" s="198"/>
      <c r="N316" s="208"/>
      <c r="O316" s="120"/>
    </row>
    <row r="317" spans="1:15" s="7" customFormat="1" ht="27" customHeight="1">
      <c r="A317" s="192">
        <v>1</v>
      </c>
      <c r="B317" s="6" t="s">
        <v>12</v>
      </c>
      <c r="C317" s="6" t="s">
        <v>12</v>
      </c>
      <c r="D317" s="6" t="s">
        <v>248</v>
      </c>
      <c r="E317" s="6">
        <v>4700</v>
      </c>
      <c r="F317" s="191" t="s">
        <v>256</v>
      </c>
      <c r="G317" s="227"/>
      <c r="H317" s="198"/>
      <c r="I317" s="211"/>
      <c r="J317" s="211">
        <v>1</v>
      </c>
      <c r="K317" s="216" t="s">
        <v>282</v>
      </c>
      <c r="L317" s="212">
        <f>K317/J317</f>
        <v>0.97899999999999998</v>
      </c>
      <c r="M317" s="198"/>
      <c r="N317" s="208"/>
      <c r="O317" s="120"/>
    </row>
    <row r="318" spans="1:15" s="7" customFormat="1" ht="27" customHeight="1">
      <c r="A318" s="192"/>
      <c r="B318" s="6"/>
      <c r="C318" s="6"/>
      <c r="D318" s="6"/>
      <c r="E318" s="6"/>
      <c r="F318" s="191"/>
      <c r="G318" s="8"/>
      <c r="H318" s="198"/>
      <c r="I318" s="211"/>
      <c r="J318" s="211"/>
      <c r="K318" s="198"/>
      <c r="L318" s="198"/>
      <c r="M318" s="198"/>
      <c r="N318" s="208"/>
      <c r="O318" s="120"/>
    </row>
    <row r="319" spans="1:15" s="7" customFormat="1" ht="27" customHeight="1">
      <c r="A319" s="194"/>
      <c r="B319" s="118"/>
      <c r="C319" s="118"/>
      <c r="D319" s="118"/>
      <c r="E319" s="118"/>
      <c r="F319" s="195"/>
      <c r="G319" s="17"/>
      <c r="H319" s="220"/>
      <c r="I319" s="221"/>
      <c r="J319" s="221"/>
      <c r="K319" s="220"/>
      <c r="L319" s="220"/>
      <c r="M319" s="220"/>
      <c r="N319" s="206"/>
      <c r="O319" s="120"/>
    </row>
    <row r="320" spans="1:15" s="7" customFormat="1" ht="27" customHeight="1">
      <c r="A320" s="197">
        <v>1</v>
      </c>
      <c r="B320" s="6" t="s">
        <v>12</v>
      </c>
      <c r="C320" s="197"/>
      <c r="D320" s="197"/>
      <c r="E320" s="197"/>
      <c r="F320" s="196" t="s">
        <v>1</v>
      </c>
      <c r="G320" s="225" t="s">
        <v>287</v>
      </c>
      <c r="H320" s="198"/>
      <c r="I320" s="211"/>
      <c r="J320" s="211"/>
      <c r="K320" s="198"/>
      <c r="L320" s="198"/>
      <c r="M320" s="198"/>
      <c r="N320" s="208"/>
      <c r="O320" s="120"/>
    </row>
    <row r="321" spans="1:15" s="7" customFormat="1" ht="27" customHeight="1">
      <c r="A321" s="197">
        <v>1</v>
      </c>
      <c r="B321" s="6" t="s">
        <v>12</v>
      </c>
      <c r="C321" s="6" t="s">
        <v>12</v>
      </c>
      <c r="D321" s="197"/>
      <c r="E321" s="197"/>
      <c r="F321" s="196" t="s">
        <v>10</v>
      </c>
      <c r="G321" s="226"/>
      <c r="H321" s="198"/>
      <c r="I321" s="211"/>
      <c r="J321" s="211"/>
      <c r="K321" s="198"/>
      <c r="L321" s="198"/>
      <c r="M321" s="198"/>
      <c r="N321" s="208"/>
      <c r="O321" s="120"/>
    </row>
    <row r="322" spans="1:15" s="7" customFormat="1" ht="27" customHeight="1">
      <c r="A322" s="197">
        <v>1</v>
      </c>
      <c r="B322" s="6" t="s">
        <v>12</v>
      </c>
      <c r="C322" s="6" t="s">
        <v>12</v>
      </c>
      <c r="D322" s="6" t="s">
        <v>248</v>
      </c>
      <c r="E322" s="6"/>
      <c r="F322" s="196" t="s">
        <v>249</v>
      </c>
      <c r="G322" s="226"/>
      <c r="H322" s="198"/>
      <c r="I322" s="211"/>
      <c r="J322" s="211"/>
      <c r="K322" s="198"/>
      <c r="L322" s="198"/>
      <c r="M322" s="198"/>
      <c r="N322" s="208"/>
      <c r="O322" s="120"/>
    </row>
    <row r="323" spans="1:15" s="7" customFormat="1" ht="27" customHeight="1">
      <c r="A323" s="197">
        <v>1</v>
      </c>
      <c r="B323" s="6" t="s">
        <v>12</v>
      </c>
      <c r="C323" s="6" t="s">
        <v>12</v>
      </c>
      <c r="D323" s="6" t="s">
        <v>248</v>
      </c>
      <c r="E323" s="6"/>
      <c r="F323" s="196" t="s">
        <v>286</v>
      </c>
      <c r="G323" s="227"/>
      <c r="H323" s="198"/>
      <c r="I323" s="211"/>
      <c r="J323" s="211">
        <v>1</v>
      </c>
      <c r="K323" s="216" t="s">
        <v>282</v>
      </c>
      <c r="L323" s="212">
        <f>K323/J323</f>
        <v>0.97899999999999998</v>
      </c>
      <c r="M323" s="198"/>
      <c r="N323" s="208"/>
      <c r="O323" s="120"/>
    </row>
    <row r="324" spans="1:15" s="7" customFormat="1" ht="27" customHeight="1">
      <c r="A324" s="197"/>
      <c r="B324" s="6"/>
      <c r="C324" s="6"/>
      <c r="D324" s="6"/>
      <c r="E324" s="6"/>
      <c r="F324" s="196"/>
      <c r="G324" s="8"/>
      <c r="H324" s="198"/>
      <c r="I324" s="211"/>
      <c r="J324" s="211"/>
      <c r="K324" s="198"/>
      <c r="L324" s="198"/>
      <c r="M324" s="198"/>
      <c r="N324" s="208"/>
      <c r="O324" s="120"/>
    </row>
    <row r="325" spans="1:15" s="7" customFormat="1" ht="27" customHeight="1">
      <c r="A325" s="208">
        <v>1</v>
      </c>
      <c r="B325" s="6" t="s">
        <v>12</v>
      </c>
      <c r="C325" s="208"/>
      <c r="D325" s="208"/>
      <c r="E325" s="208"/>
      <c r="F325" s="207" t="s">
        <v>1</v>
      </c>
      <c r="G325" s="225"/>
      <c r="H325" s="198"/>
      <c r="I325" s="211"/>
      <c r="J325" s="211"/>
      <c r="K325" s="198"/>
      <c r="L325" s="198"/>
      <c r="M325" s="198"/>
      <c r="N325" s="208"/>
      <c r="O325" s="120"/>
    </row>
    <row r="326" spans="1:15" s="7" customFormat="1" ht="27" customHeight="1">
      <c r="A326" s="208">
        <v>1</v>
      </c>
      <c r="B326" s="6" t="s">
        <v>12</v>
      </c>
      <c r="C326" s="6" t="s">
        <v>12</v>
      </c>
      <c r="D326" s="208"/>
      <c r="E326" s="208"/>
      <c r="F326" s="207" t="s">
        <v>10</v>
      </c>
      <c r="G326" s="226"/>
      <c r="H326" s="198"/>
      <c r="I326" s="211"/>
      <c r="J326" s="211"/>
      <c r="K326" s="198"/>
      <c r="L326" s="198"/>
      <c r="M326" s="198"/>
      <c r="N326" s="208"/>
      <c r="O326" s="120"/>
    </row>
    <row r="327" spans="1:15" s="7" customFormat="1" ht="27" customHeight="1">
      <c r="A327" s="208">
        <v>1</v>
      </c>
      <c r="B327" s="6" t="s">
        <v>12</v>
      </c>
      <c r="C327" s="6" t="s">
        <v>12</v>
      </c>
      <c r="D327" s="6" t="s">
        <v>248</v>
      </c>
      <c r="E327" s="6"/>
      <c r="F327" s="207" t="s">
        <v>249</v>
      </c>
      <c r="G327" s="226"/>
      <c r="H327" s="198"/>
      <c r="I327" s="211"/>
      <c r="J327" s="211"/>
      <c r="K327" s="198"/>
      <c r="L327" s="198"/>
      <c r="M327" s="198"/>
      <c r="N327" s="208"/>
      <c r="O327" s="120"/>
    </row>
    <row r="328" spans="1:15" s="7" customFormat="1" ht="27" customHeight="1">
      <c r="A328" s="208">
        <v>1</v>
      </c>
      <c r="B328" s="6" t="s">
        <v>12</v>
      </c>
      <c r="C328" s="6" t="s">
        <v>12</v>
      </c>
      <c r="D328" s="6" t="s">
        <v>248</v>
      </c>
      <c r="E328" s="6"/>
      <c r="F328" s="207" t="s">
        <v>288</v>
      </c>
      <c r="G328" s="227"/>
      <c r="H328" s="198"/>
      <c r="I328" s="211"/>
      <c r="J328" s="211">
        <v>1</v>
      </c>
      <c r="K328" s="216" t="s">
        <v>289</v>
      </c>
      <c r="L328" s="212">
        <f>K328/J328</f>
        <v>0.98799999999999999</v>
      </c>
      <c r="M328" s="198"/>
      <c r="N328" s="208"/>
      <c r="O328" s="120"/>
    </row>
    <row r="329" spans="1:15" s="7" customFormat="1" ht="27" customHeight="1">
      <c r="A329" s="208"/>
      <c r="B329" s="6"/>
      <c r="C329" s="6"/>
      <c r="D329" s="6"/>
      <c r="E329" s="6"/>
      <c r="F329" s="207"/>
      <c r="G329" s="8"/>
      <c r="H329" s="198"/>
      <c r="I329" s="211"/>
      <c r="J329" s="211"/>
      <c r="K329" s="198"/>
      <c r="L329" s="198"/>
      <c r="M329" s="198"/>
      <c r="N329" s="208"/>
      <c r="O329" s="120"/>
    </row>
    <row r="330" spans="1:15" s="7" customFormat="1" ht="27" customHeight="1">
      <c r="A330" s="208">
        <v>1</v>
      </c>
      <c r="B330" s="6" t="s">
        <v>12</v>
      </c>
      <c r="C330" s="208"/>
      <c r="D330" s="208"/>
      <c r="E330" s="208"/>
      <c r="F330" s="207" t="s">
        <v>1</v>
      </c>
      <c r="G330" s="225"/>
      <c r="H330" s="198"/>
      <c r="I330" s="211"/>
      <c r="J330" s="211"/>
      <c r="K330" s="198"/>
      <c r="L330" s="198"/>
      <c r="M330" s="198"/>
      <c r="N330" s="208"/>
      <c r="O330" s="120"/>
    </row>
    <row r="331" spans="1:15" s="7" customFormat="1" ht="27" customHeight="1">
      <c r="A331" s="208">
        <v>1</v>
      </c>
      <c r="B331" s="6" t="s">
        <v>12</v>
      </c>
      <c r="C331" s="6" t="s">
        <v>12</v>
      </c>
      <c r="D331" s="208"/>
      <c r="E331" s="208"/>
      <c r="F331" s="207" t="s">
        <v>10</v>
      </c>
      <c r="G331" s="226"/>
      <c r="H331" s="198"/>
      <c r="I331" s="211"/>
      <c r="J331" s="211"/>
      <c r="K331" s="198"/>
      <c r="L331" s="198"/>
      <c r="M331" s="198"/>
      <c r="N331" s="208"/>
      <c r="O331" s="120"/>
    </row>
    <row r="332" spans="1:15" s="7" customFormat="1" ht="27" customHeight="1">
      <c r="A332" s="208">
        <v>1</v>
      </c>
      <c r="B332" s="6" t="s">
        <v>12</v>
      </c>
      <c r="C332" s="6" t="s">
        <v>12</v>
      </c>
      <c r="D332" s="6"/>
      <c r="E332" s="6"/>
      <c r="F332" s="207" t="s">
        <v>290</v>
      </c>
      <c r="G332" s="226"/>
      <c r="H332" s="198"/>
      <c r="I332" s="211"/>
      <c r="J332" s="211"/>
      <c r="K332" s="198"/>
      <c r="L332" s="198"/>
      <c r="M332" s="198"/>
      <c r="N332" s="208"/>
      <c r="O332" s="120"/>
    </row>
    <row r="333" spans="1:15" s="7" customFormat="1" ht="27" customHeight="1">
      <c r="A333" s="208">
        <v>1</v>
      </c>
      <c r="B333" s="6" t="s">
        <v>12</v>
      </c>
      <c r="C333" s="6" t="s">
        <v>12</v>
      </c>
      <c r="D333" s="6"/>
      <c r="E333" s="6"/>
      <c r="F333" s="207" t="s">
        <v>291</v>
      </c>
      <c r="G333" s="227"/>
      <c r="H333" s="198"/>
      <c r="I333" s="211"/>
      <c r="J333" s="211">
        <v>1</v>
      </c>
      <c r="K333" s="216" t="s">
        <v>292</v>
      </c>
      <c r="L333" s="212">
        <f>K333/J333</f>
        <v>0.99960000000000004</v>
      </c>
      <c r="M333" s="198"/>
      <c r="N333" s="208"/>
      <c r="O333" s="120"/>
    </row>
    <row r="334" spans="1:15" s="7" customFormat="1" ht="27" customHeight="1">
      <c r="A334" s="208"/>
      <c r="B334" s="6"/>
      <c r="C334" s="6"/>
      <c r="D334" s="6"/>
      <c r="E334" s="6"/>
      <c r="F334" s="207"/>
      <c r="G334" s="8"/>
      <c r="H334" s="198"/>
      <c r="I334" s="211"/>
      <c r="J334" s="211"/>
      <c r="K334" s="198"/>
      <c r="L334" s="198"/>
      <c r="M334" s="198"/>
      <c r="N334" s="208"/>
      <c r="O334" s="120"/>
    </row>
    <row r="335" spans="1:15" s="7" customFormat="1" ht="27" customHeight="1">
      <c r="A335" s="208">
        <v>1</v>
      </c>
      <c r="B335" s="6" t="s">
        <v>12</v>
      </c>
      <c r="C335" s="208"/>
      <c r="D335" s="208"/>
      <c r="E335" s="208"/>
      <c r="F335" s="207" t="s">
        <v>1</v>
      </c>
      <c r="G335" s="225"/>
      <c r="H335" s="198"/>
      <c r="I335" s="211"/>
      <c r="J335" s="211"/>
      <c r="K335" s="198"/>
      <c r="L335" s="198"/>
      <c r="M335" s="198"/>
      <c r="N335" s="208"/>
      <c r="O335" s="120"/>
    </row>
    <row r="336" spans="1:15" s="7" customFormat="1" ht="27" customHeight="1">
      <c r="A336" s="208">
        <v>1</v>
      </c>
      <c r="B336" s="6" t="s">
        <v>12</v>
      </c>
      <c r="C336" s="6" t="s">
        <v>12</v>
      </c>
      <c r="D336" s="208"/>
      <c r="E336" s="208"/>
      <c r="F336" s="207" t="s">
        <v>10</v>
      </c>
      <c r="G336" s="226"/>
      <c r="H336" s="198"/>
      <c r="I336" s="211"/>
      <c r="J336" s="211"/>
      <c r="K336" s="198"/>
      <c r="L336" s="198"/>
      <c r="M336" s="198"/>
      <c r="N336" s="208"/>
      <c r="O336" s="120"/>
    </row>
    <row r="337" spans="1:15" s="7" customFormat="1" ht="27" customHeight="1">
      <c r="A337" s="208">
        <v>1</v>
      </c>
      <c r="B337" s="6" t="s">
        <v>12</v>
      </c>
      <c r="C337" s="6" t="s">
        <v>12</v>
      </c>
      <c r="D337" s="6"/>
      <c r="E337" s="6"/>
      <c r="F337" s="207" t="s">
        <v>290</v>
      </c>
      <c r="G337" s="226"/>
      <c r="H337" s="198"/>
      <c r="I337" s="211"/>
      <c r="J337" s="211"/>
      <c r="K337" s="198"/>
      <c r="L337" s="198"/>
      <c r="M337" s="198"/>
      <c r="N337" s="208"/>
      <c r="O337" s="120"/>
    </row>
    <row r="338" spans="1:15" s="7" customFormat="1" ht="27" customHeight="1">
      <c r="A338" s="208">
        <v>1</v>
      </c>
      <c r="B338" s="6" t="s">
        <v>12</v>
      </c>
      <c r="C338" s="6" t="s">
        <v>12</v>
      </c>
      <c r="D338" s="6"/>
      <c r="E338" s="6"/>
      <c r="F338" s="207" t="s">
        <v>294</v>
      </c>
      <c r="G338" s="227"/>
      <c r="H338" s="198"/>
      <c r="I338" s="211"/>
      <c r="J338" s="211">
        <v>1</v>
      </c>
      <c r="K338" s="216" t="s">
        <v>293</v>
      </c>
      <c r="L338" s="212">
        <f>K338/J338</f>
        <v>0.99829999999999997</v>
      </c>
      <c r="M338" s="198"/>
      <c r="N338" s="208"/>
      <c r="O338" s="120"/>
    </row>
    <row r="339" spans="1:15" s="7" customFormat="1" ht="27" customHeight="1">
      <c r="A339" s="208">
        <v>1</v>
      </c>
      <c r="B339" s="6" t="s">
        <v>12</v>
      </c>
      <c r="C339" s="208"/>
      <c r="D339" s="208"/>
      <c r="E339" s="208"/>
      <c r="F339" s="207" t="s">
        <v>1</v>
      </c>
      <c r="G339" s="202"/>
      <c r="H339" s="198"/>
      <c r="I339" s="211"/>
      <c r="J339" s="211"/>
      <c r="K339" s="216"/>
      <c r="L339" s="212"/>
      <c r="M339" s="198"/>
      <c r="N339" s="208"/>
      <c r="O339" s="120"/>
    </row>
    <row r="340" spans="1:15" s="7" customFormat="1" ht="27" customHeight="1">
      <c r="A340" s="208">
        <v>1</v>
      </c>
      <c r="B340" s="6" t="s">
        <v>12</v>
      </c>
      <c r="C340" s="6" t="s">
        <v>12</v>
      </c>
      <c r="D340" s="208"/>
      <c r="E340" s="208"/>
      <c r="F340" s="207" t="s">
        <v>10</v>
      </c>
      <c r="G340" s="202"/>
      <c r="H340" s="198"/>
      <c r="I340" s="211"/>
      <c r="J340" s="211"/>
      <c r="K340" s="216"/>
      <c r="L340" s="212"/>
      <c r="M340" s="198"/>
      <c r="N340" s="208"/>
      <c r="O340" s="120"/>
    </row>
    <row r="341" spans="1:15" s="7" customFormat="1" ht="27" customHeight="1">
      <c r="A341" s="208">
        <v>1</v>
      </c>
      <c r="B341" s="6" t="s">
        <v>12</v>
      </c>
      <c r="C341" s="6" t="s">
        <v>12</v>
      </c>
      <c r="D341" s="6"/>
      <c r="E341" s="6"/>
      <c r="F341" s="207" t="s">
        <v>290</v>
      </c>
      <c r="G341" s="202"/>
      <c r="H341" s="198"/>
      <c r="I341" s="211"/>
      <c r="J341" s="211"/>
      <c r="K341" s="216"/>
      <c r="L341" s="212"/>
      <c r="M341" s="198"/>
      <c r="N341" s="208"/>
      <c r="O341" s="120"/>
    </row>
    <row r="342" spans="1:15" s="7" customFormat="1" ht="42.75" customHeight="1">
      <c r="A342" s="208">
        <v>1</v>
      </c>
      <c r="B342" s="6" t="s">
        <v>12</v>
      </c>
      <c r="C342" s="6" t="s">
        <v>12</v>
      </c>
      <c r="D342" s="6"/>
      <c r="E342" s="6"/>
      <c r="F342" s="207" t="s">
        <v>295</v>
      </c>
      <c r="G342" s="202"/>
      <c r="H342" s="198"/>
      <c r="I342" s="211"/>
      <c r="J342" s="211">
        <v>1</v>
      </c>
      <c r="K342" s="216" t="s">
        <v>296</v>
      </c>
      <c r="L342" s="212">
        <f>K342/J342</f>
        <v>0.99670000000000003</v>
      </c>
      <c r="M342" s="198"/>
      <c r="N342" s="208"/>
      <c r="O342" s="120"/>
    </row>
    <row r="343" spans="1:15" s="7" customFormat="1" ht="27" customHeight="1">
      <c r="A343" s="208">
        <v>1</v>
      </c>
      <c r="B343" s="6" t="s">
        <v>12</v>
      </c>
      <c r="C343" s="208"/>
      <c r="D343" s="208"/>
      <c r="E343" s="208"/>
      <c r="F343" s="207" t="s">
        <v>1</v>
      </c>
      <c r="G343" s="202"/>
      <c r="H343" s="198"/>
      <c r="I343" s="211"/>
      <c r="J343" s="211"/>
      <c r="K343" s="216"/>
      <c r="L343" s="212"/>
      <c r="M343" s="198"/>
      <c r="N343" s="208"/>
      <c r="O343" s="120"/>
    </row>
    <row r="344" spans="1:15" s="7" customFormat="1" ht="27" customHeight="1">
      <c r="A344" s="208">
        <v>1</v>
      </c>
      <c r="B344" s="6" t="s">
        <v>12</v>
      </c>
      <c r="C344" s="6" t="s">
        <v>12</v>
      </c>
      <c r="D344" s="208"/>
      <c r="E344" s="208"/>
      <c r="F344" s="207" t="s">
        <v>10</v>
      </c>
      <c r="G344" s="202"/>
      <c r="H344" s="198"/>
      <c r="I344" s="211"/>
      <c r="J344" s="211"/>
      <c r="K344" s="216"/>
      <c r="L344" s="212"/>
      <c r="M344" s="198"/>
      <c r="N344" s="208"/>
      <c r="O344" s="120"/>
    </row>
    <row r="345" spans="1:15" s="7" customFormat="1" ht="27" customHeight="1">
      <c r="A345" s="208">
        <v>1</v>
      </c>
      <c r="B345" s="6" t="s">
        <v>12</v>
      </c>
      <c r="C345" s="6" t="s">
        <v>12</v>
      </c>
      <c r="D345" s="6"/>
      <c r="E345" s="6"/>
      <c r="F345" s="207" t="s">
        <v>290</v>
      </c>
      <c r="G345" s="202"/>
      <c r="H345" s="198"/>
      <c r="I345" s="211"/>
      <c r="J345" s="211"/>
      <c r="K345" s="216"/>
      <c r="L345" s="212"/>
      <c r="M345" s="198"/>
      <c r="N345" s="208"/>
      <c r="O345" s="120"/>
    </row>
    <row r="346" spans="1:15" s="7" customFormat="1" ht="27" customHeight="1">
      <c r="A346" s="208">
        <v>1</v>
      </c>
      <c r="B346" s="6" t="s">
        <v>12</v>
      </c>
      <c r="C346" s="6" t="s">
        <v>12</v>
      </c>
      <c r="D346" s="6"/>
      <c r="E346" s="6"/>
      <c r="F346" s="207" t="s">
        <v>297</v>
      </c>
      <c r="G346" s="202"/>
      <c r="H346" s="198"/>
      <c r="I346" s="211"/>
      <c r="J346" s="211">
        <v>1</v>
      </c>
      <c r="K346" s="216" t="s">
        <v>301</v>
      </c>
      <c r="L346" s="212">
        <f>K346/J346</f>
        <v>0.70669999999999999</v>
      </c>
      <c r="M346" s="198"/>
      <c r="N346" s="208"/>
      <c r="O346" s="120"/>
    </row>
    <row r="347" spans="1:15" s="7" customFormat="1" ht="27" customHeight="1">
      <c r="A347" s="208">
        <v>1</v>
      </c>
      <c r="B347" s="6" t="s">
        <v>12</v>
      </c>
      <c r="C347" s="6" t="s">
        <v>12</v>
      </c>
      <c r="D347" s="208"/>
      <c r="E347" s="208"/>
      <c r="F347" s="207" t="s">
        <v>10</v>
      </c>
      <c r="G347" s="202"/>
      <c r="H347" s="198"/>
      <c r="I347" s="211"/>
      <c r="J347" s="211"/>
      <c r="K347" s="216"/>
      <c r="L347" s="212"/>
      <c r="M347" s="198"/>
      <c r="N347" s="208"/>
      <c r="O347" s="120"/>
    </row>
    <row r="348" spans="1:15" s="7" customFormat="1" ht="27" customHeight="1">
      <c r="A348" s="208">
        <v>1</v>
      </c>
      <c r="B348" s="6" t="s">
        <v>12</v>
      </c>
      <c r="C348" s="6" t="s">
        <v>12</v>
      </c>
      <c r="D348" s="6"/>
      <c r="E348" s="6"/>
      <c r="F348" s="207" t="s">
        <v>290</v>
      </c>
      <c r="G348" s="202"/>
      <c r="H348" s="198"/>
      <c r="I348" s="211"/>
      <c r="J348" s="211"/>
      <c r="K348" s="216"/>
      <c r="L348" s="212"/>
      <c r="M348" s="198"/>
      <c r="N348" s="208"/>
      <c r="O348" s="120"/>
    </row>
    <row r="349" spans="1:15" s="7" customFormat="1" ht="27" customHeight="1">
      <c r="A349" s="208">
        <v>1</v>
      </c>
      <c r="B349" s="6" t="s">
        <v>12</v>
      </c>
      <c r="C349" s="6" t="s">
        <v>12</v>
      </c>
      <c r="D349" s="6"/>
      <c r="E349" s="6"/>
      <c r="F349" s="207" t="s">
        <v>298</v>
      </c>
      <c r="G349" s="202"/>
      <c r="H349" s="198"/>
      <c r="I349" s="211"/>
      <c r="J349" s="211">
        <v>1</v>
      </c>
      <c r="K349" s="222" t="s">
        <v>299</v>
      </c>
      <c r="L349" s="223">
        <f>K349/J349</f>
        <v>0.90259999999999996</v>
      </c>
      <c r="M349" s="198"/>
      <c r="N349" s="208"/>
      <c r="O349" s="120"/>
    </row>
    <row r="350" spans="1:15" s="7" customFormat="1" ht="27" customHeight="1">
      <c r="A350" s="208">
        <v>1</v>
      </c>
      <c r="B350" s="6" t="s">
        <v>12</v>
      </c>
      <c r="C350" s="6" t="s">
        <v>12</v>
      </c>
      <c r="D350" s="208"/>
      <c r="E350" s="208"/>
      <c r="F350" s="207" t="s">
        <v>10</v>
      </c>
      <c r="G350" s="202"/>
      <c r="H350" s="198"/>
      <c r="I350" s="211"/>
      <c r="J350" s="211"/>
      <c r="K350" s="216"/>
      <c r="L350" s="212"/>
      <c r="M350" s="198"/>
      <c r="N350" s="208"/>
      <c r="O350" s="120"/>
    </row>
    <row r="351" spans="1:15" s="7" customFormat="1" ht="27" customHeight="1">
      <c r="A351" s="208">
        <v>1</v>
      </c>
      <c r="B351" s="6" t="s">
        <v>12</v>
      </c>
      <c r="C351" s="6" t="s">
        <v>12</v>
      </c>
      <c r="D351" s="6"/>
      <c r="E351" s="6"/>
      <c r="F351" s="207" t="s">
        <v>290</v>
      </c>
      <c r="G351" s="202"/>
      <c r="H351" s="198"/>
      <c r="I351" s="211"/>
      <c r="J351" s="211"/>
      <c r="K351" s="216"/>
      <c r="L351" s="212"/>
      <c r="M351" s="198"/>
      <c r="N351" s="208"/>
      <c r="O351" s="120"/>
    </row>
    <row r="352" spans="1:15" s="7" customFormat="1" ht="27" customHeight="1">
      <c r="A352" s="208">
        <v>1</v>
      </c>
      <c r="B352" s="6" t="s">
        <v>12</v>
      </c>
      <c r="C352" s="6" t="s">
        <v>12</v>
      </c>
      <c r="D352" s="6"/>
      <c r="E352" s="6"/>
      <c r="F352" s="207" t="s">
        <v>300</v>
      </c>
      <c r="G352" s="202"/>
      <c r="H352" s="198"/>
      <c r="I352" s="211"/>
      <c r="J352" s="211">
        <v>1</v>
      </c>
      <c r="K352" s="216" t="s">
        <v>259</v>
      </c>
      <c r="L352" s="212">
        <f>K352/J352</f>
        <v>0.99990000000000001</v>
      </c>
      <c r="M352" s="198"/>
      <c r="N352" s="208"/>
      <c r="O352" s="120"/>
    </row>
    <row r="353" spans="1:16" s="7" customFormat="1" ht="27" customHeight="1">
      <c r="A353" s="208">
        <v>1</v>
      </c>
      <c r="B353" s="6" t="s">
        <v>12</v>
      </c>
      <c r="C353" s="6" t="s">
        <v>12</v>
      </c>
      <c r="D353" s="208"/>
      <c r="E353" s="208"/>
      <c r="F353" s="207" t="s">
        <v>10</v>
      </c>
      <c r="G353" s="202"/>
      <c r="H353" s="198"/>
      <c r="I353" s="211"/>
      <c r="J353" s="211"/>
      <c r="K353" s="216"/>
      <c r="L353" s="212"/>
      <c r="M353" s="198"/>
      <c r="N353" s="208"/>
      <c r="O353" s="120"/>
    </row>
    <row r="354" spans="1:16" s="7" customFormat="1" ht="27" customHeight="1">
      <c r="A354" s="208">
        <v>1</v>
      </c>
      <c r="B354" s="6" t="s">
        <v>12</v>
      </c>
      <c r="C354" s="6" t="s">
        <v>12</v>
      </c>
      <c r="D354" s="6"/>
      <c r="E354" s="6"/>
      <c r="F354" s="207" t="s">
        <v>290</v>
      </c>
      <c r="G354" s="202"/>
      <c r="H354" s="198"/>
      <c r="I354" s="211"/>
      <c r="J354" s="211"/>
      <c r="K354" s="216"/>
      <c r="L354" s="212"/>
      <c r="M354" s="198"/>
      <c r="N354" s="208"/>
      <c r="O354" s="120"/>
    </row>
    <row r="355" spans="1:16" s="7" customFormat="1" ht="27" customHeight="1">
      <c r="A355" s="208">
        <v>1</v>
      </c>
      <c r="B355" s="6" t="s">
        <v>12</v>
      </c>
      <c r="C355" s="6" t="s">
        <v>12</v>
      </c>
      <c r="D355" s="6"/>
      <c r="E355" s="6"/>
      <c r="F355" s="207" t="s">
        <v>302</v>
      </c>
      <c r="G355" s="202"/>
      <c r="H355" s="198"/>
      <c r="I355" s="211"/>
      <c r="J355" s="211">
        <v>1</v>
      </c>
      <c r="K355" s="216" t="s">
        <v>303</v>
      </c>
      <c r="L355" s="212">
        <f>K355/J355</f>
        <v>0.6845</v>
      </c>
      <c r="M355" s="198"/>
      <c r="N355" s="208"/>
      <c r="O355" s="120"/>
    </row>
    <row r="356" spans="1:16" s="7" customFormat="1" ht="27" customHeight="1">
      <c r="A356" s="208">
        <v>1</v>
      </c>
      <c r="B356" s="6" t="s">
        <v>12</v>
      </c>
      <c r="C356" s="6" t="s">
        <v>12</v>
      </c>
      <c r="D356" s="208"/>
      <c r="E356" s="208"/>
      <c r="F356" s="207" t="s">
        <v>10</v>
      </c>
      <c r="G356" s="202"/>
      <c r="H356" s="198"/>
      <c r="I356" s="211"/>
      <c r="J356" s="211"/>
      <c r="K356" s="216"/>
      <c r="L356" s="212"/>
      <c r="M356" s="198"/>
      <c r="N356" s="208"/>
      <c r="O356" s="120"/>
    </row>
    <row r="357" spans="1:16" s="7" customFormat="1" ht="27" customHeight="1">
      <c r="A357" s="208">
        <v>1</v>
      </c>
      <c r="B357" s="6" t="s">
        <v>12</v>
      </c>
      <c r="C357" s="6" t="s">
        <v>12</v>
      </c>
      <c r="D357" s="6"/>
      <c r="E357" s="6"/>
      <c r="F357" s="207" t="s">
        <v>290</v>
      </c>
      <c r="G357" s="202"/>
      <c r="H357" s="198"/>
      <c r="I357" s="211"/>
      <c r="J357" s="211"/>
      <c r="K357" s="216"/>
      <c r="L357" s="212"/>
      <c r="M357" s="198"/>
      <c r="N357" s="208"/>
      <c r="O357" s="120"/>
    </row>
    <row r="358" spans="1:16" s="7" customFormat="1" ht="27" customHeight="1">
      <c r="A358" s="208">
        <v>1</v>
      </c>
      <c r="B358" s="6" t="s">
        <v>12</v>
      </c>
      <c r="C358" s="6" t="s">
        <v>12</v>
      </c>
      <c r="D358" s="6"/>
      <c r="E358" s="6"/>
      <c r="F358" s="207" t="s">
        <v>304</v>
      </c>
      <c r="G358" s="202"/>
      <c r="H358" s="198"/>
      <c r="I358" s="211"/>
      <c r="J358" s="211">
        <v>1</v>
      </c>
      <c r="K358" s="224">
        <v>0.99990000000000001</v>
      </c>
      <c r="L358" s="212">
        <f>K358/J358</f>
        <v>0.99990000000000001</v>
      </c>
      <c r="M358" s="198"/>
      <c r="N358" s="208"/>
      <c r="O358" s="120"/>
    </row>
    <row r="359" spans="1:16" s="7" customFormat="1" ht="27" customHeight="1">
      <c r="A359" s="208">
        <v>1</v>
      </c>
      <c r="B359" s="6" t="s">
        <v>12</v>
      </c>
      <c r="C359" s="6" t="s">
        <v>12</v>
      </c>
      <c r="D359" s="208"/>
      <c r="E359" s="208"/>
      <c r="F359" s="207" t="s">
        <v>10</v>
      </c>
      <c r="G359" s="202"/>
      <c r="H359" s="198"/>
      <c r="I359" s="211"/>
      <c r="J359" s="211"/>
      <c r="K359" s="216"/>
      <c r="L359" s="212"/>
      <c r="M359" s="198"/>
      <c r="N359" s="208"/>
      <c r="O359" s="120"/>
    </row>
    <row r="360" spans="1:16" s="7" customFormat="1" ht="27" customHeight="1">
      <c r="A360" s="208">
        <v>1</v>
      </c>
      <c r="B360" s="6" t="s">
        <v>12</v>
      </c>
      <c r="C360" s="6" t="s">
        <v>12</v>
      </c>
      <c r="D360" s="6"/>
      <c r="E360" s="6"/>
      <c r="F360" s="207" t="s">
        <v>290</v>
      </c>
      <c r="G360" s="8"/>
      <c r="H360" s="198"/>
      <c r="I360" s="211"/>
      <c r="J360" s="211"/>
      <c r="K360" s="198"/>
      <c r="L360" s="198"/>
      <c r="M360" s="198"/>
      <c r="N360" s="208"/>
      <c r="O360" s="120"/>
    </row>
    <row r="361" spans="1:16" s="7" customFormat="1" ht="27" customHeight="1">
      <c r="A361" s="208">
        <v>1</v>
      </c>
      <c r="B361" s="6" t="s">
        <v>12</v>
      </c>
      <c r="C361" s="6" t="s">
        <v>12</v>
      </c>
      <c r="D361" s="6"/>
      <c r="E361" s="6"/>
      <c r="F361" s="207" t="s">
        <v>304</v>
      </c>
      <c r="G361" s="210"/>
      <c r="H361" s="198"/>
      <c r="I361" s="211"/>
      <c r="J361" s="211">
        <v>1</v>
      </c>
      <c r="K361" s="212">
        <v>0.91500000000000004</v>
      </c>
      <c r="L361" s="212">
        <f>K361/J361</f>
        <v>0.91500000000000004</v>
      </c>
      <c r="M361" s="198"/>
      <c r="N361" s="208"/>
      <c r="O361" s="120"/>
    </row>
    <row r="362" spans="1:16" s="9" customFormat="1" ht="23.25" customHeight="1">
      <c r="G362" s="86"/>
      <c r="L362" s="84"/>
      <c r="M362" s="84"/>
      <c r="N362" s="84"/>
      <c r="O362" s="84"/>
    </row>
    <row r="363" spans="1:16" s="9" customFormat="1" ht="23.25" customHeight="1">
      <c r="L363" s="15"/>
      <c r="M363" s="237" t="s">
        <v>145</v>
      </c>
      <c r="N363" s="237"/>
      <c r="O363" s="21"/>
      <c r="P363" s="21"/>
    </row>
    <row r="364" spans="1:16" s="9" customFormat="1" ht="23.25" customHeight="1">
      <c r="L364" s="247" t="s">
        <v>20</v>
      </c>
      <c r="M364" s="247"/>
      <c r="N364" s="247"/>
      <c r="O364" s="247"/>
    </row>
    <row r="365" spans="1:16" s="9" customFormat="1" ht="23.25" customHeight="1">
      <c r="L365" s="247" t="s">
        <v>2</v>
      </c>
      <c r="M365" s="247"/>
      <c r="N365" s="247"/>
      <c r="O365" s="247"/>
    </row>
    <row r="366" spans="1:16" s="9" customFormat="1" ht="23.25" customHeight="1">
      <c r="L366" s="19"/>
      <c r="M366" s="21"/>
      <c r="N366" s="21"/>
      <c r="O366" s="21"/>
    </row>
    <row r="367" spans="1:16" s="9" customFormat="1" ht="23.25" customHeight="1">
      <c r="L367" s="19"/>
      <c r="M367" s="21"/>
      <c r="N367" s="21"/>
      <c r="O367" s="21"/>
    </row>
    <row r="368" spans="1:16" s="9" customFormat="1" ht="23.25" customHeight="1">
      <c r="L368" s="247" t="s">
        <v>146</v>
      </c>
      <c r="M368" s="247"/>
      <c r="N368" s="247"/>
      <c r="O368" s="247"/>
    </row>
    <row r="369" spans="12:15" s="9" customFormat="1" ht="23.25" customHeight="1">
      <c r="L369" s="247" t="s">
        <v>147</v>
      </c>
      <c r="M369" s="247"/>
      <c r="N369" s="247"/>
      <c r="O369" s="247"/>
    </row>
    <row r="370" spans="12:15" s="20" customFormat="1" ht="15">
      <c r="L370" s="19"/>
    </row>
    <row r="371" spans="12:15" s="20" customFormat="1"/>
    <row r="372" spans="12:15" s="20" customFormat="1"/>
    <row r="373" spans="12:15" s="20" customFormat="1"/>
    <row r="374" spans="12:15" s="20" customFormat="1"/>
    <row r="375" spans="12:15" s="20" customFormat="1"/>
    <row r="376" spans="12:15" s="20" customFormat="1"/>
    <row r="377" spans="12:15" s="20" customFormat="1"/>
    <row r="378" spans="12:15" s="20" customFormat="1"/>
    <row r="379" spans="12:15" s="20" customFormat="1"/>
    <row r="380" spans="12:15" s="20" customFormat="1"/>
    <row r="381" spans="12:15" s="20" customFormat="1"/>
    <row r="382" spans="12:15" s="20" customFormat="1"/>
    <row r="383" spans="12:15" s="20" customFormat="1"/>
    <row r="384" spans="12:15" s="20" customFormat="1"/>
    <row r="385" s="20" customFormat="1"/>
    <row r="386" s="20" customFormat="1"/>
    <row r="387" s="20" customFormat="1"/>
    <row r="388" s="20" customFormat="1"/>
    <row r="389" s="20" customFormat="1"/>
    <row r="390" s="20" customFormat="1"/>
    <row r="391" s="20" customFormat="1"/>
    <row r="392" s="20" customFormat="1"/>
    <row r="393" s="20" customFormat="1"/>
    <row r="394" s="20" customFormat="1"/>
    <row r="395" s="20" customFormat="1"/>
    <row r="396" s="20" customFormat="1"/>
    <row r="397" s="20" customFormat="1"/>
    <row r="398" s="20" customFormat="1"/>
    <row r="399" s="20" customFormat="1"/>
    <row r="400" s="20" customFormat="1"/>
    <row r="401" s="20" customFormat="1"/>
    <row r="402" s="20" customFormat="1"/>
    <row r="403" s="20" customFormat="1"/>
    <row r="404" s="20" customFormat="1"/>
    <row r="405" s="20" customFormat="1"/>
    <row r="406" s="20" customFormat="1"/>
    <row r="407" s="20" customFormat="1"/>
    <row r="408" s="20" customFormat="1"/>
    <row r="409" s="20" customFormat="1"/>
    <row r="410" s="20" customFormat="1"/>
    <row r="411" s="20" customFormat="1"/>
    <row r="412" s="20" customFormat="1"/>
    <row r="413" s="20" customFormat="1"/>
    <row r="414" s="20" customFormat="1"/>
    <row r="415" s="20" customFormat="1"/>
    <row r="416" s="20" customFormat="1"/>
    <row r="417" s="20" customFormat="1"/>
    <row r="418" s="20" customFormat="1"/>
    <row r="419" s="20" customFormat="1"/>
    <row r="420" s="20" customFormat="1"/>
    <row r="421" s="20" customFormat="1"/>
    <row r="422" s="20" customFormat="1"/>
    <row r="423" s="20" customFormat="1"/>
    <row r="424" s="20" customFormat="1"/>
    <row r="425" s="20" customFormat="1"/>
    <row r="426" s="20" customFormat="1"/>
    <row r="427" s="20" customFormat="1"/>
    <row r="428" s="20" customFormat="1"/>
    <row r="429" s="20" customFormat="1"/>
    <row r="430" s="20" customFormat="1"/>
    <row r="431" s="20" customFormat="1"/>
    <row r="432" s="20" customFormat="1"/>
    <row r="433" s="20" customFormat="1"/>
    <row r="434" s="20" customFormat="1"/>
    <row r="435" s="20" customFormat="1"/>
    <row r="436" s="20" customFormat="1"/>
    <row r="437" s="20" customFormat="1"/>
    <row r="438" s="20" customFormat="1"/>
    <row r="439" s="20" customFormat="1"/>
    <row r="440" s="20" customFormat="1"/>
    <row r="441" s="20" customFormat="1"/>
    <row r="442" s="20" customFormat="1"/>
    <row r="443" s="20" customFormat="1"/>
    <row r="444" s="20" customFormat="1"/>
    <row r="445" s="20" customFormat="1"/>
    <row r="446" s="20" customFormat="1"/>
    <row r="447" s="20" customFormat="1"/>
    <row r="448" s="20" customFormat="1"/>
    <row r="449" s="20" customFormat="1"/>
    <row r="450" s="20" customFormat="1"/>
    <row r="451" s="20" customFormat="1"/>
    <row r="452" s="20" customFormat="1"/>
    <row r="453" s="20" customFormat="1"/>
    <row r="454" s="20" customFormat="1"/>
    <row r="455" s="20" customFormat="1"/>
    <row r="456" s="20" customFormat="1"/>
    <row r="457" s="20" customFormat="1"/>
    <row r="458" s="20" customFormat="1"/>
    <row r="459" s="20" customFormat="1"/>
    <row r="460" s="20" customFormat="1"/>
    <row r="461" s="20" customFormat="1"/>
    <row r="462" s="20" customFormat="1"/>
    <row r="463" s="20" customFormat="1"/>
    <row r="464" s="20" customFormat="1"/>
    <row r="465" s="20" customFormat="1"/>
    <row r="466" s="20" customFormat="1"/>
    <row r="467" s="20" customFormat="1"/>
    <row r="468" s="20" customFormat="1"/>
    <row r="469" s="20" customFormat="1"/>
    <row r="470" s="20" customFormat="1"/>
    <row r="471" s="20" customFormat="1"/>
    <row r="472" s="20" customFormat="1"/>
    <row r="473" s="20" customFormat="1"/>
  </sheetData>
  <mergeCells count="274">
    <mergeCell ref="L96:L99"/>
    <mergeCell ref="M96:M99"/>
    <mergeCell ref="N96:N99"/>
    <mergeCell ref="O96:O99"/>
    <mergeCell ref="N15:N18"/>
    <mergeCell ref="O15:O18"/>
    <mergeCell ref="G69:G72"/>
    <mergeCell ref="I41:I44"/>
    <mergeCell ref="G41:G44"/>
    <mergeCell ref="I49:I52"/>
    <mergeCell ref="G49:G52"/>
    <mergeCell ref="I54:I57"/>
    <mergeCell ref="G54:G57"/>
    <mergeCell ref="G96:G99"/>
    <mergeCell ref="H96:H99"/>
    <mergeCell ref="I96:I99"/>
    <mergeCell ref="J20:J23"/>
    <mergeCell ref="I59:I62"/>
    <mergeCell ref="G59:G62"/>
    <mergeCell ref="I30:I33"/>
    <mergeCell ref="G80:G83"/>
    <mergeCell ref="I80:I83"/>
    <mergeCell ref="I86:I89"/>
    <mergeCell ref="G86:G89"/>
    <mergeCell ref="G91:G94"/>
    <mergeCell ref="G101:G104"/>
    <mergeCell ref="I69:I72"/>
    <mergeCell ref="J96:J99"/>
    <mergeCell ref="L15:L18"/>
    <mergeCell ref="K20:K23"/>
    <mergeCell ref="L20:L23"/>
    <mergeCell ref="L25:L28"/>
    <mergeCell ref="K25:K28"/>
    <mergeCell ref="J15:J18"/>
    <mergeCell ref="K15:K18"/>
    <mergeCell ref="I20:I23"/>
    <mergeCell ref="I64:I67"/>
    <mergeCell ref="G30:G33"/>
    <mergeCell ref="G15:G18"/>
    <mergeCell ref="H15:H18"/>
    <mergeCell ref="G20:G23"/>
    <mergeCell ref="H20:H23"/>
    <mergeCell ref="J30:J33"/>
    <mergeCell ref="G35:G38"/>
    <mergeCell ref="H35:H38"/>
    <mergeCell ref="I35:I38"/>
    <mergeCell ref="K96:K99"/>
    <mergeCell ref="J35:J38"/>
    <mergeCell ref="A14:D14"/>
    <mergeCell ref="G64:G67"/>
    <mergeCell ref="M20:M23"/>
    <mergeCell ref="N20:N23"/>
    <mergeCell ref="O20:O23"/>
    <mergeCell ref="I25:I28"/>
    <mergeCell ref="J25:J28"/>
    <mergeCell ref="M25:M28"/>
    <mergeCell ref="N25:N28"/>
    <mergeCell ref="O25:O28"/>
    <mergeCell ref="G25:G28"/>
    <mergeCell ref="H25:H28"/>
    <mergeCell ref="I15:I18"/>
    <mergeCell ref="M15:M18"/>
    <mergeCell ref="N30:N33"/>
    <mergeCell ref="O30:O33"/>
    <mergeCell ref="H41:H44"/>
    <mergeCell ref="J41:J44"/>
    <mergeCell ref="K41:K44"/>
    <mergeCell ref="L41:L44"/>
    <mergeCell ref="M41:M44"/>
    <mergeCell ref="N41:N44"/>
    <mergeCell ref="O41:O44"/>
    <mergeCell ref="H30:H33"/>
    <mergeCell ref="D5:O5"/>
    <mergeCell ref="D6:O6"/>
    <mergeCell ref="D7:O7"/>
    <mergeCell ref="I11:I13"/>
    <mergeCell ref="F11:F13"/>
    <mergeCell ref="H11:H13"/>
    <mergeCell ref="J11:L12"/>
    <mergeCell ref="M11:M13"/>
    <mergeCell ref="N11:O12"/>
    <mergeCell ref="G11:G13"/>
    <mergeCell ref="A11:E13"/>
    <mergeCell ref="A9:O9"/>
    <mergeCell ref="K30:K33"/>
    <mergeCell ref="L30:L33"/>
    <mergeCell ref="M30:M33"/>
    <mergeCell ref="L54:L57"/>
    <mergeCell ref="M54:M57"/>
    <mergeCell ref="N54:N57"/>
    <mergeCell ref="O54:O57"/>
    <mergeCell ref="H49:H52"/>
    <mergeCell ref="J49:J52"/>
    <mergeCell ref="K49:K52"/>
    <mergeCell ref="L49:L52"/>
    <mergeCell ref="M49:M52"/>
    <mergeCell ref="K35:K38"/>
    <mergeCell ref="L35:L38"/>
    <mergeCell ref="M35:M38"/>
    <mergeCell ref="N35:N38"/>
    <mergeCell ref="O35:O38"/>
    <mergeCell ref="N49:N52"/>
    <mergeCell ref="O49:O52"/>
    <mergeCell ref="H54:H57"/>
    <mergeCell ref="J54:J57"/>
    <mergeCell ref="K54:K57"/>
    <mergeCell ref="N59:N62"/>
    <mergeCell ref="O59:O62"/>
    <mergeCell ref="H64:H67"/>
    <mergeCell ref="J64:J67"/>
    <mergeCell ref="K64:K67"/>
    <mergeCell ref="L64:L67"/>
    <mergeCell ref="M64:M67"/>
    <mergeCell ref="N64:N67"/>
    <mergeCell ref="O64:O67"/>
    <mergeCell ref="H59:H62"/>
    <mergeCell ref="J59:J62"/>
    <mergeCell ref="K59:K62"/>
    <mergeCell ref="L59:L62"/>
    <mergeCell ref="M59:M62"/>
    <mergeCell ref="N69:N72"/>
    <mergeCell ref="O69:O72"/>
    <mergeCell ref="H80:H83"/>
    <mergeCell ref="J80:J83"/>
    <mergeCell ref="K80:K83"/>
    <mergeCell ref="L80:L83"/>
    <mergeCell ref="M80:M83"/>
    <mergeCell ref="N80:N83"/>
    <mergeCell ref="O80:O83"/>
    <mergeCell ref="H69:H72"/>
    <mergeCell ref="J69:J72"/>
    <mergeCell ref="K69:K72"/>
    <mergeCell ref="L69:L72"/>
    <mergeCell ref="M69:M72"/>
    <mergeCell ref="O86:O89"/>
    <mergeCell ref="H91:H94"/>
    <mergeCell ref="J91:J94"/>
    <mergeCell ref="K91:K94"/>
    <mergeCell ref="L91:L94"/>
    <mergeCell ref="M91:M94"/>
    <mergeCell ref="N91:N94"/>
    <mergeCell ref="O91:O94"/>
    <mergeCell ref="H86:H89"/>
    <mergeCell ref="J86:J89"/>
    <mergeCell ref="K86:K89"/>
    <mergeCell ref="L86:L89"/>
    <mergeCell ref="M86:M89"/>
    <mergeCell ref="I91:I94"/>
    <mergeCell ref="L364:O364"/>
    <mergeCell ref="L365:O365"/>
    <mergeCell ref="L368:O368"/>
    <mergeCell ref="L369:O369"/>
    <mergeCell ref="A1:O1"/>
    <mergeCell ref="A2:O2"/>
    <mergeCell ref="G106:G109"/>
    <mergeCell ref="H106:H109"/>
    <mergeCell ref="I106:I109"/>
    <mergeCell ref="J106:J109"/>
    <mergeCell ref="K106:K109"/>
    <mergeCell ref="L106:L109"/>
    <mergeCell ref="M106:M109"/>
    <mergeCell ref="N101:N104"/>
    <mergeCell ref="O101:O104"/>
    <mergeCell ref="H101:H104"/>
    <mergeCell ref="J101:J104"/>
    <mergeCell ref="K101:K104"/>
    <mergeCell ref="L101:L104"/>
    <mergeCell ref="M101:M104"/>
    <mergeCell ref="I101:I104"/>
    <mergeCell ref="N86:N89"/>
    <mergeCell ref="N106:N109"/>
    <mergeCell ref="H117:H120"/>
    <mergeCell ref="G117:G120"/>
    <mergeCell ref="O106:O109"/>
    <mergeCell ref="G112:G115"/>
    <mergeCell ref="H112:H115"/>
    <mergeCell ref="I112:I115"/>
    <mergeCell ref="J112:J115"/>
    <mergeCell ref="K112:K115"/>
    <mergeCell ref="L112:L115"/>
    <mergeCell ref="M112:M115"/>
    <mergeCell ref="N112:N115"/>
    <mergeCell ref="O112:O115"/>
    <mergeCell ref="G126:G129"/>
    <mergeCell ref="H126:H129"/>
    <mergeCell ref="I126:I129"/>
    <mergeCell ref="J126:J129"/>
    <mergeCell ref="K126:K129"/>
    <mergeCell ref="L126:L129"/>
    <mergeCell ref="M126:M129"/>
    <mergeCell ref="N126:N129"/>
    <mergeCell ref="O126:O129"/>
    <mergeCell ref="G131:G134"/>
    <mergeCell ref="H131:H134"/>
    <mergeCell ref="I131:I134"/>
    <mergeCell ref="J131:J134"/>
    <mergeCell ref="K131:K134"/>
    <mergeCell ref="L131:L134"/>
    <mergeCell ref="M131:M134"/>
    <mergeCell ref="N131:N134"/>
    <mergeCell ref="O131:O134"/>
    <mergeCell ref="O136:O137"/>
    <mergeCell ref="J139:J142"/>
    <mergeCell ref="K139:K142"/>
    <mergeCell ref="L139:L142"/>
    <mergeCell ref="M139:M142"/>
    <mergeCell ref="N139:N142"/>
    <mergeCell ref="O139:O142"/>
    <mergeCell ref="I139:I142"/>
    <mergeCell ref="H139:H142"/>
    <mergeCell ref="G140:G142"/>
    <mergeCell ref="G144:G147"/>
    <mergeCell ref="G148:G151"/>
    <mergeCell ref="G153:G156"/>
    <mergeCell ref="G158:G161"/>
    <mergeCell ref="G163:G166"/>
    <mergeCell ref="G168:G171"/>
    <mergeCell ref="M363:N363"/>
    <mergeCell ref="H136:H137"/>
    <mergeCell ref="I136:I137"/>
    <mergeCell ref="J136:J137"/>
    <mergeCell ref="K136:K137"/>
    <mergeCell ref="L136:L137"/>
    <mergeCell ref="M136:M137"/>
    <mergeCell ref="N136:N137"/>
    <mergeCell ref="G320:G323"/>
    <mergeCell ref="G173:G176"/>
    <mergeCell ref="G178:G181"/>
    <mergeCell ref="G183:G186"/>
    <mergeCell ref="G188:G191"/>
    <mergeCell ref="G193:G196"/>
    <mergeCell ref="G198:G201"/>
    <mergeCell ref="G203:G206"/>
    <mergeCell ref="G208:G211"/>
    <mergeCell ref="G269:G272"/>
    <mergeCell ref="G274:G277"/>
    <mergeCell ref="G294:G297"/>
    <mergeCell ref="G299:G302"/>
    <mergeCell ref="G304:G307"/>
    <mergeCell ref="G309:G312"/>
    <mergeCell ref="G314:G317"/>
    <mergeCell ref="G219:G222"/>
    <mergeCell ref="G224:G227"/>
    <mergeCell ref="G229:G232"/>
    <mergeCell ref="G234:G237"/>
    <mergeCell ref="G239:G242"/>
    <mergeCell ref="G244:G247"/>
    <mergeCell ref="G254:G257"/>
    <mergeCell ref="G259:G262"/>
    <mergeCell ref="G264:G267"/>
    <mergeCell ref="G325:G328"/>
    <mergeCell ref="G330:G333"/>
    <mergeCell ref="G335:G338"/>
    <mergeCell ref="H148:H151"/>
    <mergeCell ref="I148:I151"/>
    <mergeCell ref="J148:J151"/>
    <mergeCell ref="K148:K151"/>
    <mergeCell ref="L148:L151"/>
    <mergeCell ref="I153:I156"/>
    <mergeCell ref="J153:J156"/>
    <mergeCell ref="K153:K156"/>
    <mergeCell ref="L153:L156"/>
    <mergeCell ref="H153:H156"/>
    <mergeCell ref="H158:H161"/>
    <mergeCell ref="I158:I161"/>
    <mergeCell ref="J158:J161"/>
    <mergeCell ref="K158:K161"/>
    <mergeCell ref="L158:L161"/>
    <mergeCell ref="H163:H166"/>
    <mergeCell ref="I163:I166"/>
    <mergeCell ref="J163:J166"/>
    <mergeCell ref="K163:K166"/>
    <mergeCell ref="L163:L166"/>
    <mergeCell ref="G213:G216"/>
  </mergeCells>
  <printOptions horizontalCentered="1"/>
  <pageMargins left="0.39370078740157483" right="0" top="0.19685039370078741" bottom="0.19685039370078741" header="0.31496062992125984" footer="0.31496062992125984"/>
  <pageSetup paperSize="9" scale="50" orientation="landscape" horizontalDpi="4294967294" r:id="rId1"/>
  <rowBreaks count="4" manualBreakCount="4">
    <brk id="45" max="14" man="1"/>
    <brk id="75" max="14" man="1"/>
    <brk id="121" max="14" man="1"/>
    <brk id="24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21"/>
  <sheetViews>
    <sheetView workbookViewId="0">
      <selection activeCell="A2" sqref="A2:M21"/>
    </sheetView>
  </sheetViews>
  <sheetFormatPr defaultRowHeight="15.75"/>
  <cols>
    <col min="1" max="1" width="6.5" customWidth="1"/>
    <col min="2" max="2" width="19" customWidth="1"/>
    <col min="3" max="3" width="22" customWidth="1"/>
    <col min="5" max="5" width="18.625" customWidth="1"/>
    <col min="6" max="6" width="13.625" customWidth="1"/>
    <col min="7" max="7" width="18.25" customWidth="1"/>
    <col min="8" max="8" width="17.25" customWidth="1"/>
    <col min="9" max="9" width="19.125" bestFit="1" customWidth="1"/>
    <col min="10" max="10" width="13.5" customWidth="1"/>
    <col min="11" max="11" width="18.125" customWidth="1"/>
    <col min="12" max="12" width="15.625" customWidth="1"/>
  </cols>
  <sheetData>
    <row r="1" spans="1:13">
      <c r="A1" s="248" t="s">
        <v>42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</row>
    <row r="2" spans="1:13" ht="15.75" customHeight="1">
      <c r="A2" s="247" t="s">
        <v>165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</row>
    <row r="3" spans="1:13">
      <c r="A3" s="237" t="s">
        <v>43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</row>
    <row r="4" spans="1:13">
      <c r="A4" s="237" t="s">
        <v>2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</row>
    <row r="5" spans="1:1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>
      <c r="A6" s="264" t="s">
        <v>21</v>
      </c>
      <c r="B6" s="264" t="s">
        <v>22</v>
      </c>
      <c r="C6" s="225" t="s">
        <v>23</v>
      </c>
      <c r="D6" s="264" t="s">
        <v>24</v>
      </c>
      <c r="E6" s="288" t="s">
        <v>25</v>
      </c>
      <c r="F6" s="289"/>
      <c r="G6" s="289"/>
      <c r="H6" s="290"/>
      <c r="I6" s="288" t="s">
        <v>26</v>
      </c>
      <c r="J6" s="290"/>
      <c r="K6" s="288" t="s">
        <v>27</v>
      </c>
      <c r="L6" s="290"/>
      <c r="M6" s="225" t="s">
        <v>28</v>
      </c>
    </row>
    <row r="7" spans="1:13">
      <c r="A7" s="287"/>
      <c r="B7" s="287"/>
      <c r="C7" s="226"/>
      <c r="D7" s="287"/>
      <c r="E7" s="225" t="s">
        <v>135</v>
      </c>
      <c r="F7" s="225" t="s">
        <v>138</v>
      </c>
      <c r="G7" s="225" t="s">
        <v>136</v>
      </c>
      <c r="H7" s="225" t="s">
        <v>137</v>
      </c>
      <c r="I7" s="225" t="s">
        <v>135</v>
      </c>
      <c r="J7" s="225" t="s">
        <v>138</v>
      </c>
      <c r="K7" s="225" t="s">
        <v>139</v>
      </c>
      <c r="L7" s="225" t="s">
        <v>137</v>
      </c>
      <c r="M7" s="226"/>
    </row>
    <row r="8" spans="1:13">
      <c r="A8" s="265"/>
      <c r="B8" s="265"/>
      <c r="C8" s="227"/>
      <c r="D8" s="265"/>
      <c r="E8" s="226"/>
      <c r="F8" s="226"/>
      <c r="G8" s="226"/>
      <c r="H8" s="226"/>
      <c r="I8" s="226"/>
      <c r="J8" s="226"/>
      <c r="K8" s="226"/>
      <c r="L8" s="226"/>
      <c r="M8" s="226"/>
    </row>
    <row r="9" spans="1:13">
      <c r="A9" s="82"/>
      <c r="B9" s="82"/>
      <c r="C9" s="81"/>
      <c r="D9" s="82"/>
      <c r="E9" s="227"/>
      <c r="F9" s="227"/>
      <c r="G9" s="227"/>
      <c r="H9" s="227"/>
      <c r="I9" s="227"/>
      <c r="J9" s="227"/>
      <c r="K9" s="227"/>
      <c r="L9" s="227"/>
      <c r="M9" s="227"/>
    </row>
    <row r="10" spans="1:13">
      <c r="A10" s="22" t="s">
        <v>29</v>
      </c>
      <c r="B10" s="22" t="s">
        <v>30</v>
      </c>
      <c r="C10" s="22" t="s">
        <v>31</v>
      </c>
      <c r="D10" s="22" t="s">
        <v>32</v>
      </c>
      <c r="E10" s="22" t="s">
        <v>33</v>
      </c>
      <c r="F10" s="22" t="s">
        <v>34</v>
      </c>
      <c r="G10" s="22" t="s">
        <v>35</v>
      </c>
      <c r="H10" s="22" t="s">
        <v>36</v>
      </c>
      <c r="I10" s="22" t="s">
        <v>37</v>
      </c>
      <c r="J10" s="22" t="s">
        <v>38</v>
      </c>
      <c r="K10" s="22" t="s">
        <v>39</v>
      </c>
      <c r="L10" s="22" t="s">
        <v>40</v>
      </c>
      <c r="M10" s="22" t="s">
        <v>41</v>
      </c>
    </row>
    <row r="11" spans="1:13">
      <c r="A11" s="266">
        <v>1</v>
      </c>
      <c r="B11" s="267" t="s">
        <v>156</v>
      </c>
      <c r="C11" s="268">
        <v>1</v>
      </c>
      <c r="D11" s="249" t="s">
        <v>69</v>
      </c>
      <c r="E11" s="285">
        <v>10000</v>
      </c>
      <c r="F11" s="277">
        <v>0.8</v>
      </c>
      <c r="G11" s="277">
        <v>0.8</v>
      </c>
      <c r="H11" s="277">
        <v>0.85</v>
      </c>
      <c r="I11" s="284"/>
      <c r="J11" s="284"/>
      <c r="K11" s="283"/>
      <c r="L11" s="283"/>
      <c r="M11" s="264" t="s">
        <v>69</v>
      </c>
    </row>
    <row r="12" spans="1:13">
      <c r="A12" s="266"/>
      <c r="B12" s="267"/>
      <c r="C12" s="269"/>
      <c r="D12" s="270"/>
      <c r="E12" s="285"/>
      <c r="F12" s="286"/>
      <c r="G12" s="278"/>
      <c r="H12" s="278"/>
      <c r="I12" s="284"/>
      <c r="J12" s="284"/>
      <c r="K12" s="265"/>
      <c r="L12" s="265"/>
      <c r="M12" s="265"/>
    </row>
    <row r="13" spans="1:13" ht="32.25" customHeight="1">
      <c r="A13" s="266">
        <v>2</v>
      </c>
      <c r="B13" s="267" t="s">
        <v>157</v>
      </c>
      <c r="C13" s="268">
        <v>1</v>
      </c>
      <c r="D13" s="249" t="s">
        <v>69</v>
      </c>
      <c r="E13" s="271">
        <v>0.75</v>
      </c>
      <c r="F13" s="273">
        <v>0.8</v>
      </c>
      <c r="G13" s="273">
        <v>0.85</v>
      </c>
      <c r="H13" s="277">
        <v>0.85</v>
      </c>
      <c r="I13" s="278"/>
      <c r="J13" s="278"/>
      <c r="K13" s="264" t="s">
        <v>69</v>
      </c>
      <c r="L13" s="264" t="s">
        <v>69</v>
      </c>
      <c r="M13" s="264" t="s">
        <v>69</v>
      </c>
    </row>
    <row r="14" spans="1:13">
      <c r="A14" s="266"/>
      <c r="B14" s="267"/>
      <c r="C14" s="269"/>
      <c r="D14" s="270"/>
      <c r="E14" s="272"/>
      <c r="F14" s="274"/>
      <c r="G14" s="274"/>
      <c r="H14" s="278"/>
      <c r="I14" s="278"/>
      <c r="J14" s="278"/>
      <c r="K14" s="265"/>
      <c r="L14" s="265"/>
      <c r="M14" s="265"/>
    </row>
    <row r="15" spans="1:13" ht="30.75" customHeight="1">
      <c r="A15" s="266">
        <v>3</v>
      </c>
      <c r="B15" s="267" t="s">
        <v>158</v>
      </c>
      <c r="C15" s="268">
        <v>1</v>
      </c>
      <c r="D15" s="249" t="s">
        <v>69</v>
      </c>
      <c r="E15" s="271">
        <v>1</v>
      </c>
      <c r="F15" s="273">
        <v>0.25</v>
      </c>
      <c r="G15" s="273">
        <v>0.5</v>
      </c>
      <c r="H15" s="277">
        <v>0.75</v>
      </c>
      <c r="I15" s="277"/>
      <c r="J15" s="277"/>
      <c r="K15" s="283"/>
      <c r="L15" s="283"/>
      <c r="M15" s="264" t="s">
        <v>69</v>
      </c>
    </row>
    <row r="16" spans="1:13">
      <c r="A16" s="266"/>
      <c r="B16" s="267"/>
      <c r="C16" s="269"/>
      <c r="D16" s="270"/>
      <c r="E16" s="272"/>
      <c r="F16" s="274"/>
      <c r="G16" s="274"/>
      <c r="H16" s="278"/>
      <c r="I16" s="278"/>
      <c r="J16" s="278"/>
      <c r="K16" s="265"/>
      <c r="L16" s="265"/>
      <c r="M16" s="265"/>
    </row>
    <row r="17" spans="1:13" ht="27.75" customHeight="1">
      <c r="A17" s="266">
        <v>4</v>
      </c>
      <c r="B17" s="267" t="s">
        <v>157</v>
      </c>
      <c r="C17" s="268">
        <v>1</v>
      </c>
      <c r="D17" s="249" t="s">
        <v>69</v>
      </c>
      <c r="E17" s="280" t="s">
        <v>151</v>
      </c>
      <c r="F17" s="281">
        <v>0.75</v>
      </c>
      <c r="G17" s="281">
        <v>0.8</v>
      </c>
      <c r="H17" s="281">
        <v>0.85</v>
      </c>
      <c r="I17" s="282"/>
      <c r="J17" s="282"/>
      <c r="K17" s="282"/>
      <c r="L17" s="282"/>
      <c r="M17" s="264" t="s">
        <v>69</v>
      </c>
    </row>
    <row r="18" spans="1:13">
      <c r="A18" s="266"/>
      <c r="B18" s="267"/>
      <c r="C18" s="269"/>
      <c r="D18" s="270"/>
      <c r="E18" s="272"/>
      <c r="F18" s="274"/>
      <c r="G18" s="274"/>
      <c r="H18" s="274"/>
      <c r="I18" s="274"/>
      <c r="J18" s="274"/>
      <c r="K18" s="274"/>
      <c r="L18" s="274"/>
      <c r="M18" s="265"/>
    </row>
    <row r="19" spans="1:13">
      <c r="A19" s="266">
        <v>5</v>
      </c>
      <c r="B19" s="267" t="s">
        <v>159</v>
      </c>
      <c r="C19" s="268">
        <v>1</v>
      </c>
      <c r="D19" s="249" t="s">
        <v>69</v>
      </c>
      <c r="E19" s="271">
        <v>0.05</v>
      </c>
      <c r="F19" s="273">
        <v>1</v>
      </c>
      <c r="G19" s="275">
        <v>1</v>
      </c>
      <c r="H19" s="277">
        <v>1</v>
      </c>
      <c r="I19" s="279"/>
      <c r="J19" s="279"/>
      <c r="K19" s="264" t="s">
        <v>69</v>
      </c>
      <c r="L19" s="264" t="s">
        <v>69</v>
      </c>
      <c r="M19" s="264" t="s">
        <v>69</v>
      </c>
    </row>
    <row r="20" spans="1:13">
      <c r="A20" s="266"/>
      <c r="B20" s="267"/>
      <c r="C20" s="269"/>
      <c r="D20" s="270"/>
      <c r="E20" s="272"/>
      <c r="F20" s="274"/>
      <c r="G20" s="276"/>
      <c r="H20" s="278"/>
      <c r="I20" s="278"/>
      <c r="J20" s="278"/>
      <c r="K20" s="265"/>
      <c r="L20" s="265"/>
      <c r="M20" s="265"/>
    </row>
    <row r="21" spans="1:13" ht="60.75">
      <c r="A21" s="107">
        <v>6</v>
      </c>
      <c r="B21" s="106" t="s">
        <v>160</v>
      </c>
      <c r="C21" s="88">
        <v>1</v>
      </c>
      <c r="D21" s="87"/>
      <c r="E21" s="87"/>
      <c r="F21" s="88">
        <v>1</v>
      </c>
      <c r="G21" s="88">
        <v>1</v>
      </c>
      <c r="H21" s="88">
        <v>1</v>
      </c>
      <c r="I21" s="87"/>
      <c r="J21" s="87"/>
      <c r="K21" s="87"/>
      <c r="L21" s="87"/>
      <c r="M21" s="87"/>
    </row>
  </sheetData>
  <mergeCells count="85">
    <mergeCell ref="L7:L9"/>
    <mergeCell ref="G7:G9"/>
    <mergeCell ref="H7:H9"/>
    <mergeCell ref="I7:I9"/>
    <mergeCell ref="J7:J9"/>
    <mergeCell ref="K7:K9"/>
    <mergeCell ref="F11:F12"/>
    <mergeCell ref="J13:J14"/>
    <mergeCell ref="K13:K14"/>
    <mergeCell ref="A2:M2"/>
    <mergeCell ref="A3:M3"/>
    <mergeCell ref="A4:M4"/>
    <mergeCell ref="A6:A8"/>
    <mergeCell ref="B6:B8"/>
    <mergeCell ref="C6:C8"/>
    <mergeCell ref="D6:D8"/>
    <mergeCell ref="E6:H6"/>
    <mergeCell ref="I6:J6"/>
    <mergeCell ref="K6:L6"/>
    <mergeCell ref="M6:M9"/>
    <mergeCell ref="E7:E9"/>
    <mergeCell ref="F7:F9"/>
    <mergeCell ref="A11:A12"/>
    <mergeCell ref="B11:B12"/>
    <mergeCell ref="C11:C12"/>
    <mergeCell ref="D11:D12"/>
    <mergeCell ref="E11:E12"/>
    <mergeCell ref="M11:M12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G11:G12"/>
    <mergeCell ref="H11:H12"/>
    <mergeCell ref="I11:I12"/>
    <mergeCell ref="J11:J12"/>
    <mergeCell ref="K11:K12"/>
    <mergeCell ref="L11:L12"/>
    <mergeCell ref="L17:L18"/>
    <mergeCell ref="L13:L14"/>
    <mergeCell ref="M13:M14"/>
    <mergeCell ref="A15:A16"/>
    <mergeCell ref="B15:B16"/>
    <mergeCell ref="C15:C16"/>
    <mergeCell ref="D15:D16"/>
    <mergeCell ref="E15:E16"/>
    <mergeCell ref="F15:F16"/>
    <mergeCell ref="M15:M16"/>
    <mergeCell ref="G15:G16"/>
    <mergeCell ref="H15:H16"/>
    <mergeCell ref="I15:I16"/>
    <mergeCell ref="J15:J16"/>
    <mergeCell ref="K15:K16"/>
    <mergeCell ref="L15:L16"/>
    <mergeCell ref="G17:G18"/>
    <mergeCell ref="H17:H18"/>
    <mergeCell ref="I17:I18"/>
    <mergeCell ref="J17:J18"/>
    <mergeCell ref="K17:K18"/>
    <mergeCell ref="B17:B18"/>
    <mergeCell ref="C17:C18"/>
    <mergeCell ref="D17:D18"/>
    <mergeCell ref="E17:E18"/>
    <mergeCell ref="F17:F18"/>
    <mergeCell ref="A1:M1"/>
    <mergeCell ref="M17:M18"/>
    <mergeCell ref="A19:A20"/>
    <mergeCell ref="B19:B20"/>
    <mergeCell ref="C19:C20"/>
    <mergeCell ref="D19:D20"/>
    <mergeCell ref="E19:E20"/>
    <mergeCell ref="F19:F20"/>
    <mergeCell ref="M19:M20"/>
    <mergeCell ref="G19:G20"/>
    <mergeCell ref="H19:H20"/>
    <mergeCell ref="I19:I20"/>
    <mergeCell ref="J19:J20"/>
    <mergeCell ref="K19:K20"/>
    <mergeCell ref="L19:L20"/>
    <mergeCell ref="A17:A18"/>
  </mergeCells>
  <printOptions horizontalCentered="1"/>
  <pageMargins left="0.11811023622047245" right="0" top="0.94488188976377963" bottom="0.74803149606299213" header="0.31496062992125984" footer="0.31496062992125984"/>
  <pageSetup paperSize="9" scale="6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26"/>
  <sheetViews>
    <sheetView view="pageBreakPreview" zoomScale="84" zoomScaleNormal="80" zoomScaleSheetLayoutView="84" workbookViewId="0">
      <selection activeCell="G41" sqref="G41:G44"/>
    </sheetView>
  </sheetViews>
  <sheetFormatPr defaultRowHeight="15.75"/>
  <cols>
    <col min="1" max="4" width="3.625" customWidth="1"/>
    <col min="5" max="5" width="5.625" customWidth="1"/>
    <col min="6" max="6" width="43.625" customWidth="1"/>
    <col min="7" max="7" width="21.375" customWidth="1"/>
    <col min="8" max="9" width="14.625" customWidth="1"/>
    <col min="10" max="10" width="27.5" style="10" customWidth="1"/>
    <col min="11" max="11" width="12.625" customWidth="1"/>
    <col min="12" max="12" width="15.5" customWidth="1"/>
    <col min="13" max="13" width="18" customWidth="1"/>
    <col min="14" max="14" width="20.625" customWidth="1"/>
  </cols>
  <sheetData>
    <row r="1" spans="1:20" s="9" customFormat="1" ht="15" customHeight="1">
      <c r="A1" s="248" t="s">
        <v>152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</row>
    <row r="2" spans="1:20" s="9" customFormat="1" ht="15" customHeight="1">
      <c r="A2" s="237" t="s">
        <v>131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</row>
    <row r="3" spans="1:20" s="9" customFormat="1" ht="15" customHeight="1">
      <c r="A3" s="291" t="s">
        <v>132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</row>
    <row r="4" spans="1:20" s="9" customFormat="1" ht="15" customHeight="1">
      <c r="A4" s="291" t="s">
        <v>2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</row>
    <row r="5" spans="1:20" s="9" customFormat="1" ht="15" customHeight="1">
      <c r="A5" s="37"/>
      <c r="B5" s="37"/>
      <c r="C5" s="37"/>
      <c r="D5" s="37"/>
      <c r="E5" s="37"/>
      <c r="F5" s="37"/>
      <c r="G5" s="33"/>
      <c r="H5" s="33"/>
      <c r="I5" s="33"/>
      <c r="J5" s="33"/>
      <c r="K5" s="33"/>
      <c r="L5" s="33"/>
    </row>
    <row r="6" spans="1:20" s="9" customFormat="1" ht="15" customHeight="1">
      <c r="A6" s="296" t="s">
        <v>18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</row>
    <row r="7" spans="1:20" s="9" customFormat="1" ht="15">
      <c r="A7" s="38"/>
      <c r="B7" s="38"/>
      <c r="C7" s="38"/>
      <c r="D7" s="38"/>
      <c r="E7" s="38"/>
      <c r="F7" s="38"/>
    </row>
    <row r="8" spans="1:20" s="9" customFormat="1" ht="15">
      <c r="A8" s="298" t="s">
        <v>3</v>
      </c>
      <c r="B8" s="299"/>
      <c r="C8" s="299"/>
      <c r="D8" s="299"/>
      <c r="E8" s="300"/>
      <c r="F8" s="261" t="s">
        <v>55</v>
      </c>
      <c r="G8" s="39" t="s">
        <v>56</v>
      </c>
      <c r="H8" s="290" t="s">
        <v>133</v>
      </c>
      <c r="I8" s="266"/>
      <c r="J8" s="266"/>
      <c r="K8" s="266"/>
      <c r="L8" s="304" t="s">
        <v>54</v>
      </c>
      <c r="M8" s="304" t="s">
        <v>134</v>
      </c>
      <c r="N8" s="304"/>
      <c r="O8" s="40"/>
    </row>
    <row r="9" spans="1:20" s="9" customFormat="1" ht="45">
      <c r="A9" s="301"/>
      <c r="B9" s="302"/>
      <c r="C9" s="302"/>
      <c r="D9" s="302"/>
      <c r="E9" s="303"/>
      <c r="F9" s="261"/>
      <c r="G9" s="23" t="s">
        <v>57</v>
      </c>
      <c r="H9" s="26" t="s">
        <v>48</v>
      </c>
      <c r="I9" s="5" t="s">
        <v>58</v>
      </c>
      <c r="J9" s="5" t="s">
        <v>59</v>
      </c>
      <c r="K9" s="5" t="s">
        <v>60</v>
      </c>
      <c r="L9" s="304"/>
      <c r="M9" s="5" t="s">
        <v>58</v>
      </c>
      <c r="N9" s="5" t="s">
        <v>61</v>
      </c>
    </row>
    <row r="10" spans="1:20" s="10" customFormat="1">
      <c r="A10" s="297" t="s">
        <v>29</v>
      </c>
      <c r="B10" s="297"/>
      <c r="C10" s="297"/>
      <c r="D10" s="297"/>
      <c r="E10" s="28"/>
      <c r="F10" s="28" t="s">
        <v>30</v>
      </c>
      <c r="G10" s="28" t="s">
        <v>31</v>
      </c>
      <c r="H10" s="28" t="s">
        <v>32</v>
      </c>
      <c r="I10" s="28" t="s">
        <v>33</v>
      </c>
      <c r="J10" s="28" t="s">
        <v>34</v>
      </c>
      <c r="K10" s="28" t="s">
        <v>35</v>
      </c>
      <c r="L10" s="28" t="s">
        <v>36</v>
      </c>
      <c r="M10" s="28" t="s">
        <v>37</v>
      </c>
      <c r="N10" s="28" t="s">
        <v>38</v>
      </c>
    </row>
    <row r="11" spans="1:20" s="10" customFormat="1" ht="15.75" customHeight="1">
      <c r="A11" s="5">
        <v>1</v>
      </c>
      <c r="B11" s="6" t="s">
        <v>12</v>
      </c>
      <c r="C11" s="5"/>
      <c r="D11" s="5"/>
      <c r="E11" s="5"/>
      <c r="F11" s="27" t="s">
        <v>1</v>
      </c>
      <c r="G11" s="225" t="s">
        <v>73</v>
      </c>
      <c r="H11" s="225" t="s">
        <v>63</v>
      </c>
      <c r="I11" s="264" t="s">
        <v>64</v>
      </c>
      <c r="J11" s="228">
        <v>12451375000</v>
      </c>
      <c r="K11" s="295" t="s">
        <v>74</v>
      </c>
      <c r="L11" s="292" t="s">
        <v>69</v>
      </c>
      <c r="M11" s="264" t="s">
        <v>64</v>
      </c>
      <c r="N11" s="228">
        <v>9606361000</v>
      </c>
      <c r="T11" s="305">
        <v>15000000000</v>
      </c>
    </row>
    <row r="12" spans="1:20" s="10" customFormat="1">
      <c r="A12" s="5">
        <v>1</v>
      </c>
      <c r="B12" s="6" t="s">
        <v>12</v>
      </c>
      <c r="C12" s="6" t="s">
        <v>12</v>
      </c>
      <c r="D12" s="5"/>
      <c r="E12" s="5"/>
      <c r="F12" s="27" t="s">
        <v>10</v>
      </c>
      <c r="G12" s="226"/>
      <c r="H12" s="226"/>
      <c r="I12" s="287"/>
      <c r="J12" s="229"/>
      <c r="K12" s="293"/>
      <c r="L12" s="293"/>
      <c r="M12" s="287"/>
      <c r="N12" s="229"/>
      <c r="T12" s="306"/>
    </row>
    <row r="13" spans="1:20" s="10" customFormat="1" ht="15.75" customHeight="1">
      <c r="A13" s="5">
        <v>1</v>
      </c>
      <c r="B13" s="6" t="s">
        <v>12</v>
      </c>
      <c r="C13" s="6" t="s">
        <v>12</v>
      </c>
      <c r="D13" s="6" t="s">
        <v>11</v>
      </c>
      <c r="E13" s="6"/>
      <c r="F13" s="43" t="s">
        <v>72</v>
      </c>
      <c r="G13" s="226"/>
      <c r="H13" s="226"/>
      <c r="I13" s="287"/>
      <c r="J13" s="229"/>
      <c r="K13" s="293"/>
      <c r="L13" s="293"/>
      <c r="M13" s="287"/>
      <c r="N13" s="229"/>
      <c r="T13" s="307">
        <v>3000000000</v>
      </c>
    </row>
    <row r="14" spans="1:20" s="10" customFormat="1">
      <c r="A14" s="5">
        <v>1</v>
      </c>
      <c r="B14" s="6" t="s">
        <v>12</v>
      </c>
      <c r="C14" s="6" t="s">
        <v>12</v>
      </c>
      <c r="D14" s="6" t="s">
        <v>11</v>
      </c>
      <c r="E14" s="6" t="s">
        <v>11</v>
      </c>
      <c r="F14" s="43" t="s">
        <v>76</v>
      </c>
      <c r="G14" s="227"/>
      <c r="H14" s="227"/>
      <c r="I14" s="265"/>
      <c r="J14" s="230"/>
      <c r="K14" s="294"/>
      <c r="L14" s="294"/>
      <c r="M14" s="265"/>
      <c r="N14" s="230"/>
      <c r="T14" s="308"/>
    </row>
    <row r="15" spans="1:20" s="10" customFormat="1">
      <c r="A15" s="5"/>
      <c r="B15" s="6"/>
      <c r="C15" s="6"/>
      <c r="D15" s="6"/>
      <c r="E15" s="6"/>
      <c r="F15" s="27"/>
      <c r="G15" s="8"/>
      <c r="H15" s="8"/>
      <c r="I15" s="36"/>
      <c r="J15" s="34"/>
      <c r="K15" s="36"/>
      <c r="L15" s="36"/>
      <c r="M15" s="36"/>
      <c r="N15" s="36"/>
      <c r="T15" s="307">
        <v>150000000</v>
      </c>
    </row>
    <row r="16" spans="1:20" s="10" customFormat="1" ht="15.75" customHeight="1">
      <c r="A16" s="5">
        <v>1</v>
      </c>
      <c r="B16" s="6" t="s">
        <v>12</v>
      </c>
      <c r="C16" s="5"/>
      <c r="D16" s="5"/>
      <c r="E16" s="5"/>
      <c r="F16" s="27" t="s">
        <v>1</v>
      </c>
      <c r="G16" s="225" t="s">
        <v>75</v>
      </c>
      <c r="H16" s="225" t="s">
        <v>63</v>
      </c>
      <c r="I16" s="264" t="s">
        <v>64</v>
      </c>
      <c r="J16" s="228">
        <f>'[1]peningkatan sapras'!$U$25</f>
        <v>2356895000</v>
      </c>
      <c r="K16" s="295" t="s">
        <v>74</v>
      </c>
      <c r="L16" s="292" t="s">
        <v>69</v>
      </c>
      <c r="M16" s="264" t="s">
        <v>64</v>
      </c>
      <c r="N16" s="228">
        <v>4734000000</v>
      </c>
      <c r="T16" s="308"/>
    </row>
    <row r="17" spans="1:20" s="10" customFormat="1">
      <c r="A17" s="5">
        <v>1</v>
      </c>
      <c r="B17" s="6" t="s">
        <v>12</v>
      </c>
      <c r="C17" s="6" t="s">
        <v>12</v>
      </c>
      <c r="D17" s="5"/>
      <c r="E17" s="5"/>
      <c r="F17" s="27" t="s">
        <v>10</v>
      </c>
      <c r="G17" s="226"/>
      <c r="H17" s="226"/>
      <c r="I17" s="287"/>
      <c r="J17" s="229"/>
      <c r="K17" s="293"/>
      <c r="L17" s="293"/>
      <c r="M17" s="287"/>
      <c r="N17" s="229"/>
      <c r="T17" s="307">
        <v>1500000000</v>
      </c>
    </row>
    <row r="18" spans="1:20" s="10" customFormat="1">
      <c r="A18" s="5">
        <v>1</v>
      </c>
      <c r="B18" s="6" t="s">
        <v>12</v>
      </c>
      <c r="C18" s="6" t="s">
        <v>12</v>
      </c>
      <c r="D18" s="6" t="s">
        <v>11</v>
      </c>
      <c r="E18" s="6"/>
      <c r="F18" s="43" t="s">
        <v>72</v>
      </c>
      <c r="G18" s="226"/>
      <c r="H18" s="226"/>
      <c r="I18" s="287"/>
      <c r="J18" s="229"/>
      <c r="K18" s="293"/>
      <c r="L18" s="293"/>
      <c r="M18" s="287"/>
      <c r="N18" s="229"/>
      <c r="T18" s="308"/>
    </row>
    <row r="19" spans="1:20" s="10" customFormat="1" ht="30">
      <c r="A19" s="5">
        <v>1</v>
      </c>
      <c r="B19" s="6" t="s">
        <v>12</v>
      </c>
      <c r="C19" s="6" t="s">
        <v>12</v>
      </c>
      <c r="D19" s="6" t="s">
        <v>11</v>
      </c>
      <c r="E19" s="6" t="s">
        <v>12</v>
      </c>
      <c r="F19" s="43" t="s">
        <v>77</v>
      </c>
      <c r="G19" s="227"/>
      <c r="H19" s="227"/>
      <c r="I19" s="265"/>
      <c r="J19" s="230"/>
      <c r="K19" s="294"/>
      <c r="L19" s="294"/>
      <c r="M19" s="265"/>
      <c r="N19" s="230"/>
      <c r="T19" s="307">
        <v>210000000</v>
      </c>
    </row>
    <row r="20" spans="1:20" s="10" customFormat="1">
      <c r="A20" s="5"/>
      <c r="B20" s="6"/>
      <c r="C20" s="6"/>
      <c r="D20" s="6"/>
      <c r="E20" s="6"/>
      <c r="F20" s="27"/>
      <c r="G20" s="8"/>
      <c r="H20" s="8"/>
      <c r="J20" s="8"/>
      <c r="L20" s="36"/>
      <c r="M20" s="36"/>
      <c r="N20" s="36"/>
      <c r="T20" s="308"/>
    </row>
    <row r="21" spans="1:20" s="10" customFormat="1" ht="15.75" customHeight="1">
      <c r="A21" s="5">
        <v>1</v>
      </c>
      <c r="B21" s="6" t="s">
        <v>12</v>
      </c>
      <c r="C21" s="5"/>
      <c r="D21" s="5"/>
      <c r="E21" s="5"/>
      <c r="F21" s="27" t="s">
        <v>1</v>
      </c>
      <c r="G21" s="225" t="s">
        <v>79</v>
      </c>
      <c r="H21" s="225" t="s">
        <v>63</v>
      </c>
      <c r="I21" s="275">
        <v>1</v>
      </c>
      <c r="J21" s="228"/>
      <c r="K21" s="295" t="s">
        <v>74</v>
      </c>
      <c r="L21" s="292" t="s">
        <v>69</v>
      </c>
      <c r="M21" s="292" t="s">
        <v>69</v>
      </c>
      <c r="N21" s="228">
        <v>175000000</v>
      </c>
    </row>
    <row r="22" spans="1:20" s="10" customFormat="1">
      <c r="A22" s="5">
        <v>1</v>
      </c>
      <c r="B22" s="6" t="s">
        <v>12</v>
      </c>
      <c r="C22" s="6" t="s">
        <v>12</v>
      </c>
      <c r="D22" s="5"/>
      <c r="E22" s="5"/>
      <c r="F22" s="27" t="s">
        <v>10</v>
      </c>
      <c r="G22" s="226"/>
      <c r="H22" s="226"/>
      <c r="I22" s="309"/>
      <c r="J22" s="229"/>
      <c r="K22" s="293"/>
      <c r="L22" s="293"/>
      <c r="M22" s="293"/>
      <c r="N22" s="229"/>
    </row>
    <row r="23" spans="1:20" s="10" customFormat="1">
      <c r="A23" s="5">
        <v>1</v>
      </c>
      <c r="B23" s="6" t="s">
        <v>12</v>
      </c>
      <c r="C23" s="6" t="s">
        <v>12</v>
      </c>
      <c r="D23" s="6" t="s">
        <v>11</v>
      </c>
      <c r="E23" s="6"/>
      <c r="F23" s="43" t="s">
        <v>72</v>
      </c>
      <c r="G23" s="226"/>
      <c r="H23" s="226"/>
      <c r="I23" s="309"/>
      <c r="J23" s="229"/>
      <c r="K23" s="293"/>
      <c r="L23" s="293"/>
      <c r="M23" s="293"/>
      <c r="N23" s="229"/>
    </row>
    <row r="24" spans="1:20" s="10" customFormat="1">
      <c r="A24" s="5">
        <v>1</v>
      </c>
      <c r="B24" s="6" t="s">
        <v>12</v>
      </c>
      <c r="C24" s="6" t="s">
        <v>12</v>
      </c>
      <c r="D24" s="6" t="s">
        <v>11</v>
      </c>
      <c r="E24" s="6" t="s">
        <v>13</v>
      </c>
      <c r="F24" s="43" t="s">
        <v>78</v>
      </c>
      <c r="G24" s="227"/>
      <c r="H24" s="227"/>
      <c r="I24" s="310"/>
      <c r="J24" s="230"/>
      <c r="K24" s="294"/>
      <c r="L24" s="294"/>
      <c r="M24" s="294"/>
      <c r="N24" s="230"/>
    </row>
    <row r="25" spans="1:20" s="10" customFormat="1">
      <c r="A25" s="5"/>
      <c r="B25" s="6"/>
      <c r="C25" s="6"/>
      <c r="D25" s="6"/>
      <c r="E25" s="6"/>
      <c r="F25" s="27"/>
      <c r="G25" s="8"/>
      <c r="H25" s="8"/>
      <c r="J25" s="8"/>
      <c r="L25" s="36"/>
      <c r="M25" s="36"/>
      <c r="N25" s="36"/>
    </row>
    <row r="26" spans="1:20" s="10" customFormat="1" ht="15.75" customHeight="1">
      <c r="A26" s="5">
        <v>1</v>
      </c>
      <c r="B26" s="6" t="s">
        <v>12</v>
      </c>
      <c r="C26" s="5"/>
      <c r="D26" s="5"/>
      <c r="E26" s="5"/>
      <c r="F26" s="27" t="s">
        <v>1</v>
      </c>
      <c r="G26" s="225" t="s">
        <v>89</v>
      </c>
      <c r="H26" s="225" t="s">
        <v>63</v>
      </c>
      <c r="I26" s="275">
        <v>1</v>
      </c>
      <c r="J26" s="228">
        <v>1480445000</v>
      </c>
      <c r="K26" s="295" t="s">
        <v>74</v>
      </c>
      <c r="L26" s="292" t="s">
        <v>69</v>
      </c>
      <c r="M26" s="292" t="s">
        <v>69</v>
      </c>
      <c r="N26" s="228">
        <v>2300000000</v>
      </c>
    </row>
    <row r="27" spans="1:20" s="10" customFormat="1">
      <c r="A27" s="5">
        <v>1</v>
      </c>
      <c r="B27" s="6" t="s">
        <v>12</v>
      </c>
      <c r="C27" s="6" t="s">
        <v>12</v>
      </c>
      <c r="D27" s="5"/>
      <c r="E27" s="5"/>
      <c r="F27" s="43" t="s">
        <v>10</v>
      </c>
      <c r="G27" s="226"/>
      <c r="H27" s="226"/>
      <c r="I27" s="309"/>
      <c r="J27" s="229"/>
      <c r="K27" s="293"/>
      <c r="L27" s="293"/>
      <c r="M27" s="293"/>
      <c r="N27" s="229"/>
    </row>
    <row r="28" spans="1:20" s="10" customFormat="1">
      <c r="A28" s="5">
        <v>1</v>
      </c>
      <c r="B28" s="6" t="s">
        <v>12</v>
      </c>
      <c r="C28" s="6" t="s">
        <v>12</v>
      </c>
      <c r="D28" s="6" t="s">
        <v>11</v>
      </c>
      <c r="E28" s="6"/>
      <c r="F28" s="43" t="s">
        <v>72</v>
      </c>
      <c r="G28" s="226"/>
      <c r="H28" s="226"/>
      <c r="I28" s="309"/>
      <c r="J28" s="229"/>
      <c r="K28" s="293"/>
      <c r="L28" s="293"/>
      <c r="M28" s="293"/>
      <c r="N28" s="229"/>
    </row>
    <row r="29" spans="1:20" s="10" customFormat="1" ht="30">
      <c r="A29" s="5">
        <v>1</v>
      </c>
      <c r="B29" s="6" t="s">
        <v>12</v>
      </c>
      <c r="C29" s="6" t="s">
        <v>12</v>
      </c>
      <c r="D29" s="6" t="s">
        <v>11</v>
      </c>
      <c r="E29" s="6" t="s">
        <v>81</v>
      </c>
      <c r="F29" s="43" t="s">
        <v>80</v>
      </c>
      <c r="G29" s="227"/>
      <c r="H29" s="227"/>
      <c r="I29" s="310"/>
      <c r="J29" s="230"/>
      <c r="K29" s="294"/>
      <c r="L29" s="294"/>
      <c r="M29" s="294"/>
      <c r="N29" s="230"/>
    </row>
    <row r="30" spans="1:20" s="10" customFormat="1">
      <c r="A30" s="5"/>
      <c r="B30" s="6"/>
      <c r="C30" s="6"/>
      <c r="D30" s="6"/>
      <c r="E30" s="6"/>
      <c r="F30" s="27"/>
      <c r="G30" s="8"/>
      <c r="H30" s="8"/>
      <c r="J30" s="8"/>
      <c r="L30" s="36"/>
      <c r="M30" s="36"/>
      <c r="N30" s="36"/>
    </row>
    <row r="31" spans="1:20" s="10" customFormat="1" ht="17.25" customHeight="1">
      <c r="A31" s="5">
        <v>1</v>
      </c>
      <c r="B31" s="6" t="s">
        <v>12</v>
      </c>
      <c r="C31" s="5"/>
      <c r="D31" s="5"/>
      <c r="E31" s="5"/>
      <c r="F31" s="27" t="s">
        <v>1</v>
      </c>
      <c r="G31" s="225" t="s">
        <v>88</v>
      </c>
      <c r="H31" s="225" t="s">
        <v>63</v>
      </c>
      <c r="I31" s="315">
        <v>1</v>
      </c>
      <c r="J31" s="228">
        <v>34350000</v>
      </c>
      <c r="K31" s="295" t="s">
        <v>74</v>
      </c>
      <c r="L31" s="292" t="s">
        <v>69</v>
      </c>
      <c r="M31" s="292" t="s">
        <v>69</v>
      </c>
      <c r="N31" s="228">
        <v>210000000</v>
      </c>
    </row>
    <row r="32" spans="1:20" s="10" customFormat="1" ht="17.25" customHeight="1">
      <c r="A32" s="5">
        <v>1</v>
      </c>
      <c r="B32" s="6" t="s">
        <v>12</v>
      </c>
      <c r="C32" s="6" t="s">
        <v>12</v>
      </c>
      <c r="D32" s="5"/>
      <c r="E32" s="5"/>
      <c r="F32" s="27" t="s">
        <v>10</v>
      </c>
      <c r="G32" s="226"/>
      <c r="H32" s="226"/>
      <c r="I32" s="309"/>
      <c r="J32" s="229"/>
      <c r="K32" s="293"/>
      <c r="L32" s="293"/>
      <c r="M32" s="293"/>
      <c r="N32" s="229"/>
    </row>
    <row r="33" spans="1:14" s="10" customFormat="1" ht="17.25" customHeight="1">
      <c r="A33" s="5">
        <v>1</v>
      </c>
      <c r="B33" s="6" t="s">
        <v>12</v>
      </c>
      <c r="C33" s="6" t="s">
        <v>12</v>
      </c>
      <c r="D33" s="6" t="s">
        <v>11</v>
      </c>
      <c r="E33" s="6"/>
      <c r="F33" s="43" t="s">
        <v>72</v>
      </c>
      <c r="G33" s="226"/>
      <c r="H33" s="226"/>
      <c r="I33" s="309"/>
      <c r="J33" s="229"/>
      <c r="K33" s="293"/>
      <c r="L33" s="293"/>
      <c r="M33" s="293"/>
      <c r="N33" s="229"/>
    </row>
    <row r="34" spans="1:14" s="10" customFormat="1" ht="39" customHeight="1">
      <c r="A34" s="5">
        <v>1</v>
      </c>
      <c r="B34" s="6" t="s">
        <v>12</v>
      </c>
      <c r="C34" s="6" t="s">
        <v>12</v>
      </c>
      <c r="D34" s="6" t="s">
        <v>11</v>
      </c>
      <c r="E34" s="6" t="s">
        <v>82</v>
      </c>
      <c r="F34" s="43" t="s">
        <v>83</v>
      </c>
      <c r="G34" s="227"/>
      <c r="H34" s="227"/>
      <c r="I34" s="310"/>
      <c r="J34" s="230"/>
      <c r="K34" s="294"/>
      <c r="L34" s="294"/>
      <c r="M34" s="294"/>
      <c r="N34" s="230"/>
    </row>
    <row r="35" spans="1:14" s="10" customFormat="1" ht="15.75" customHeight="1">
      <c r="A35" s="5"/>
      <c r="B35" s="6"/>
      <c r="C35" s="6"/>
      <c r="D35" s="6"/>
      <c r="E35" s="6"/>
      <c r="F35" s="27"/>
      <c r="G35" s="8"/>
      <c r="I35" s="41"/>
      <c r="J35" s="35"/>
      <c r="K35" s="29"/>
      <c r="L35" s="29"/>
      <c r="M35" s="29"/>
      <c r="N35" s="29"/>
    </row>
    <row r="36" spans="1:14" s="10" customFormat="1" ht="15.75" customHeight="1">
      <c r="A36" s="5">
        <v>1</v>
      </c>
      <c r="B36" s="6" t="s">
        <v>12</v>
      </c>
      <c r="C36" s="5"/>
      <c r="D36" s="5"/>
      <c r="E36" s="5"/>
      <c r="F36" s="27" t="s">
        <v>1</v>
      </c>
      <c r="G36" s="225" t="s">
        <v>87</v>
      </c>
      <c r="H36" s="225" t="s">
        <v>63</v>
      </c>
      <c r="I36" s="309" t="s">
        <v>64</v>
      </c>
      <c r="J36" s="228">
        <f>'Renja PD Bab 2.4'!K23</f>
        <v>3095108000</v>
      </c>
      <c r="K36" s="295" t="s">
        <v>74</v>
      </c>
      <c r="L36" s="292" t="s">
        <v>69</v>
      </c>
      <c r="M36" s="295" t="s">
        <v>64</v>
      </c>
      <c r="N36" s="228">
        <v>3550000000</v>
      </c>
    </row>
    <row r="37" spans="1:14" s="10" customFormat="1">
      <c r="A37" s="5">
        <v>1</v>
      </c>
      <c r="B37" s="6" t="s">
        <v>12</v>
      </c>
      <c r="C37" s="6" t="s">
        <v>12</v>
      </c>
      <c r="D37" s="5"/>
      <c r="E37" s="5"/>
      <c r="F37" s="27" t="s">
        <v>10</v>
      </c>
      <c r="G37" s="226"/>
      <c r="H37" s="226"/>
      <c r="I37" s="309"/>
      <c r="J37" s="229"/>
      <c r="K37" s="293"/>
      <c r="L37" s="293"/>
      <c r="M37" s="293"/>
      <c r="N37" s="229"/>
    </row>
    <row r="38" spans="1:14" s="10" customFormat="1">
      <c r="A38" s="5">
        <v>1</v>
      </c>
      <c r="B38" s="6" t="s">
        <v>12</v>
      </c>
      <c r="C38" s="6" t="s">
        <v>12</v>
      </c>
      <c r="D38" s="6" t="s">
        <v>84</v>
      </c>
      <c r="E38" s="6"/>
      <c r="F38" s="43" t="s">
        <v>85</v>
      </c>
      <c r="G38" s="226"/>
      <c r="H38" s="226"/>
      <c r="I38" s="309"/>
      <c r="J38" s="229"/>
      <c r="K38" s="293"/>
      <c r="L38" s="293"/>
      <c r="M38" s="293"/>
      <c r="N38" s="229"/>
    </row>
    <row r="39" spans="1:14" s="10" customFormat="1" ht="72" customHeight="1">
      <c r="A39" s="5">
        <v>1</v>
      </c>
      <c r="B39" s="6" t="s">
        <v>12</v>
      </c>
      <c r="C39" s="6" t="s">
        <v>12</v>
      </c>
      <c r="D39" s="6" t="s">
        <v>84</v>
      </c>
      <c r="E39" s="6" t="s">
        <v>11</v>
      </c>
      <c r="F39" s="43" t="s">
        <v>86</v>
      </c>
      <c r="G39" s="227"/>
      <c r="H39" s="227"/>
      <c r="I39" s="310"/>
      <c r="J39" s="230"/>
      <c r="K39" s="294"/>
      <c r="L39" s="294"/>
      <c r="M39" s="294"/>
      <c r="N39" s="230"/>
    </row>
    <row r="40" spans="1:14" s="10" customFormat="1" ht="15.75" customHeight="1">
      <c r="A40" s="5"/>
      <c r="B40" s="6"/>
      <c r="C40" s="6"/>
      <c r="D40" s="6"/>
      <c r="E40" s="6"/>
      <c r="F40" s="27"/>
      <c r="G40" s="8"/>
      <c r="H40" s="30"/>
      <c r="I40" s="41"/>
      <c r="J40" s="35"/>
      <c r="K40" s="29"/>
      <c r="L40" s="29"/>
      <c r="M40" s="29"/>
      <c r="N40" s="29"/>
    </row>
    <row r="41" spans="1:14" s="10" customFormat="1">
      <c r="A41" s="5">
        <v>1</v>
      </c>
      <c r="B41" s="6" t="s">
        <v>12</v>
      </c>
      <c r="C41" s="5"/>
      <c r="D41" s="5"/>
      <c r="E41" s="5"/>
      <c r="F41" s="27" t="s">
        <v>1</v>
      </c>
      <c r="G41" s="225" t="s">
        <v>16</v>
      </c>
      <c r="H41" s="226" t="s">
        <v>63</v>
      </c>
      <c r="I41" s="313">
        <v>1</v>
      </c>
      <c r="J41" s="228">
        <v>10137443000</v>
      </c>
      <c r="K41" s="295" t="s">
        <v>74</v>
      </c>
      <c r="L41" s="292" t="s">
        <v>69</v>
      </c>
      <c r="M41" s="311">
        <v>1</v>
      </c>
      <c r="N41" s="228">
        <v>7000000000</v>
      </c>
    </row>
    <row r="42" spans="1:14" s="10" customFormat="1">
      <c r="A42" s="5">
        <v>1</v>
      </c>
      <c r="B42" s="6" t="s">
        <v>12</v>
      </c>
      <c r="C42" s="6" t="s">
        <v>12</v>
      </c>
      <c r="D42" s="5"/>
      <c r="E42" s="5"/>
      <c r="F42" s="27" t="s">
        <v>10</v>
      </c>
      <c r="G42" s="226"/>
      <c r="H42" s="226"/>
      <c r="I42" s="309"/>
      <c r="J42" s="229"/>
      <c r="K42" s="293"/>
      <c r="L42" s="293"/>
      <c r="M42" s="293"/>
      <c r="N42" s="229"/>
    </row>
    <row r="43" spans="1:14" s="10" customFormat="1" ht="30">
      <c r="A43" s="5">
        <v>1</v>
      </c>
      <c r="B43" s="6" t="s">
        <v>12</v>
      </c>
      <c r="C43" s="6" t="s">
        <v>12</v>
      </c>
      <c r="D43" s="6" t="s">
        <v>91</v>
      </c>
      <c r="E43" s="6"/>
      <c r="F43" s="43" t="s">
        <v>90</v>
      </c>
      <c r="G43" s="226"/>
      <c r="H43" s="226"/>
      <c r="I43" s="309"/>
      <c r="J43" s="229"/>
      <c r="K43" s="293"/>
      <c r="L43" s="293"/>
      <c r="M43" s="293"/>
      <c r="N43" s="229"/>
    </row>
    <row r="44" spans="1:14" s="10" customFormat="1" ht="30">
      <c r="A44" s="5">
        <v>1</v>
      </c>
      <c r="B44" s="6" t="s">
        <v>12</v>
      </c>
      <c r="C44" s="6" t="s">
        <v>12</v>
      </c>
      <c r="D44" s="6" t="s">
        <v>91</v>
      </c>
      <c r="E44" s="6" t="s">
        <v>11</v>
      </c>
      <c r="F44" s="43" t="s">
        <v>92</v>
      </c>
      <c r="G44" s="227"/>
      <c r="H44" s="227"/>
      <c r="I44" s="310"/>
      <c r="J44" s="230"/>
      <c r="K44" s="294"/>
      <c r="L44" s="294"/>
      <c r="M44" s="294"/>
      <c r="N44" s="230"/>
    </row>
    <row r="45" spans="1:14" s="10" customFormat="1">
      <c r="A45" s="96"/>
      <c r="B45" s="108"/>
      <c r="C45" s="108"/>
      <c r="D45" s="108"/>
      <c r="E45" s="108"/>
      <c r="F45" s="109"/>
      <c r="G45" s="96"/>
      <c r="H45" s="96"/>
      <c r="I45" s="140"/>
      <c r="J45" s="110"/>
      <c r="K45" s="141"/>
      <c r="L45" s="141"/>
      <c r="M45" s="141"/>
      <c r="N45" s="110"/>
    </row>
    <row r="46" spans="1:14" s="10" customFormat="1">
      <c r="A46" s="98"/>
      <c r="B46" s="118"/>
      <c r="C46" s="118"/>
      <c r="D46" s="118"/>
      <c r="E46" s="118"/>
      <c r="F46" s="99"/>
      <c r="G46" s="98"/>
      <c r="H46" s="98"/>
      <c r="I46" s="142"/>
      <c r="J46" s="119"/>
      <c r="K46" s="143"/>
      <c r="L46" s="143"/>
      <c r="M46" s="143"/>
      <c r="N46" s="119"/>
    </row>
    <row r="47" spans="1:14" s="10" customFormat="1">
      <c r="A47" s="98"/>
      <c r="B47" s="118"/>
      <c r="C47" s="118"/>
      <c r="D47" s="118"/>
      <c r="E47" s="118"/>
      <c r="F47" s="99"/>
      <c r="G47" s="98"/>
      <c r="H47" s="98"/>
      <c r="I47" s="142"/>
      <c r="J47" s="119"/>
      <c r="K47" s="143"/>
      <c r="L47" s="143"/>
      <c r="M47" s="143"/>
      <c r="N47" s="119"/>
    </row>
    <row r="48" spans="1:14" s="10" customFormat="1">
      <c r="A48" s="98"/>
      <c r="B48" s="118"/>
      <c r="C48" s="118"/>
      <c r="D48" s="118"/>
      <c r="E48" s="118"/>
      <c r="F48" s="99"/>
      <c r="G48" s="98"/>
      <c r="H48" s="98"/>
      <c r="I48" s="142"/>
      <c r="J48" s="119"/>
      <c r="K48" s="143"/>
      <c r="L48" s="143"/>
      <c r="M48" s="143"/>
      <c r="N48" s="119"/>
    </row>
    <row r="49" spans="1:14" s="10" customFormat="1" ht="15.75" customHeight="1">
      <c r="A49" s="97"/>
      <c r="B49" s="113"/>
      <c r="C49" s="113"/>
      <c r="D49" s="113"/>
      <c r="E49" s="113"/>
      <c r="F49" s="114"/>
      <c r="G49" s="18"/>
      <c r="H49" s="144"/>
      <c r="I49" s="145"/>
      <c r="J49" s="146"/>
      <c r="K49" s="147"/>
      <c r="L49" s="147"/>
      <c r="M49" s="147"/>
      <c r="N49" s="147"/>
    </row>
    <row r="50" spans="1:14" s="10" customFormat="1">
      <c r="A50" s="5">
        <v>1</v>
      </c>
      <c r="B50" s="6" t="s">
        <v>12</v>
      </c>
      <c r="C50" s="5"/>
      <c r="D50" s="5"/>
      <c r="E50" s="5"/>
      <c r="F50" s="27" t="s">
        <v>1</v>
      </c>
      <c r="G50" s="225" t="s">
        <v>17</v>
      </c>
      <c r="H50" s="226" t="s">
        <v>63</v>
      </c>
      <c r="I50" s="309" t="s">
        <v>64</v>
      </c>
      <c r="J50" s="228">
        <v>13000040000</v>
      </c>
      <c r="K50" s="295" t="s">
        <v>74</v>
      </c>
      <c r="L50" s="292" t="s">
        <v>69</v>
      </c>
      <c r="M50" s="295" t="s">
        <v>64</v>
      </c>
      <c r="N50" s="228">
        <v>15000000000</v>
      </c>
    </row>
    <row r="51" spans="1:14" s="10" customFormat="1">
      <c r="A51" s="5">
        <v>1</v>
      </c>
      <c r="B51" s="6" t="s">
        <v>12</v>
      </c>
      <c r="C51" s="6" t="s">
        <v>12</v>
      </c>
      <c r="D51" s="5"/>
      <c r="E51" s="5"/>
      <c r="F51" s="27" t="s">
        <v>10</v>
      </c>
      <c r="G51" s="226"/>
      <c r="H51" s="226"/>
      <c r="I51" s="309"/>
      <c r="J51" s="229"/>
      <c r="K51" s="293"/>
      <c r="L51" s="293"/>
      <c r="M51" s="293"/>
      <c r="N51" s="229"/>
    </row>
    <row r="52" spans="1:14" s="10" customFormat="1" ht="30">
      <c r="A52" s="5">
        <v>1</v>
      </c>
      <c r="B52" s="6" t="s">
        <v>12</v>
      </c>
      <c r="C52" s="6" t="s">
        <v>12</v>
      </c>
      <c r="D52" s="6" t="s">
        <v>91</v>
      </c>
      <c r="E52" s="6"/>
      <c r="F52" s="43" t="s">
        <v>90</v>
      </c>
      <c r="G52" s="226"/>
      <c r="H52" s="226"/>
      <c r="I52" s="309"/>
      <c r="J52" s="229"/>
      <c r="K52" s="293"/>
      <c r="L52" s="293"/>
      <c r="M52" s="293"/>
      <c r="N52" s="229"/>
    </row>
    <row r="53" spans="1:14" s="10" customFormat="1">
      <c r="A53" s="5">
        <v>1</v>
      </c>
      <c r="B53" s="6" t="s">
        <v>12</v>
      </c>
      <c r="C53" s="6" t="s">
        <v>12</v>
      </c>
      <c r="D53" s="6" t="s">
        <v>91</v>
      </c>
      <c r="E53" s="6" t="s">
        <v>12</v>
      </c>
      <c r="F53" s="43" t="s">
        <v>93</v>
      </c>
      <c r="G53" s="227"/>
      <c r="H53" s="227"/>
      <c r="I53" s="310"/>
      <c r="J53" s="230"/>
      <c r="K53" s="294"/>
      <c r="L53" s="294"/>
      <c r="M53" s="294"/>
      <c r="N53" s="230"/>
    </row>
    <row r="54" spans="1:14" s="10" customFormat="1" ht="15.75" customHeight="1">
      <c r="A54" s="5"/>
      <c r="B54" s="6"/>
      <c r="C54" s="6"/>
      <c r="D54" s="6"/>
      <c r="E54" s="6"/>
      <c r="F54" s="27"/>
      <c r="G54" s="8"/>
      <c r="H54" s="30"/>
      <c r="I54" s="41"/>
      <c r="J54" s="35"/>
      <c r="K54" s="29"/>
      <c r="L54" s="29"/>
      <c r="M54" s="29"/>
      <c r="N54" s="29"/>
    </row>
    <row r="55" spans="1:14" s="10" customFormat="1">
      <c r="A55" s="5">
        <v>1</v>
      </c>
      <c r="B55" s="6" t="s">
        <v>12</v>
      </c>
      <c r="C55" s="5"/>
      <c r="D55" s="5"/>
      <c r="E55" s="5"/>
      <c r="F55" s="27" t="s">
        <v>1</v>
      </c>
      <c r="G55" s="225" t="s">
        <v>95</v>
      </c>
      <c r="H55" s="226" t="s">
        <v>63</v>
      </c>
      <c r="I55" s="309" t="s">
        <v>70</v>
      </c>
      <c r="J55" s="229">
        <v>251710000</v>
      </c>
      <c r="K55" s="295" t="s">
        <v>74</v>
      </c>
      <c r="L55" s="292" t="s">
        <v>69</v>
      </c>
      <c r="M55" s="264" t="s">
        <v>70</v>
      </c>
      <c r="N55" s="42"/>
    </row>
    <row r="56" spans="1:14" s="10" customFormat="1">
      <c r="A56" s="5">
        <v>1</v>
      </c>
      <c r="B56" s="6" t="s">
        <v>12</v>
      </c>
      <c r="C56" s="6" t="s">
        <v>12</v>
      </c>
      <c r="D56" s="5"/>
      <c r="E56" s="5"/>
      <c r="F56" s="27" t="s">
        <v>10</v>
      </c>
      <c r="G56" s="226"/>
      <c r="H56" s="226"/>
      <c r="I56" s="309"/>
      <c r="J56" s="229"/>
      <c r="K56" s="293"/>
      <c r="L56" s="293"/>
      <c r="M56" s="287"/>
      <c r="N56" s="150"/>
    </row>
    <row r="57" spans="1:14" s="10" customFormat="1" ht="30">
      <c r="A57" s="5">
        <v>1</v>
      </c>
      <c r="B57" s="6" t="s">
        <v>12</v>
      </c>
      <c r="C57" s="6" t="s">
        <v>12</v>
      </c>
      <c r="D57" s="6">
        <v>11</v>
      </c>
      <c r="E57" s="6"/>
      <c r="F57" s="43" t="s">
        <v>115</v>
      </c>
      <c r="G57" s="226"/>
      <c r="H57" s="226"/>
      <c r="I57" s="309"/>
      <c r="J57" s="229"/>
      <c r="K57" s="293"/>
      <c r="L57" s="293"/>
      <c r="M57" s="287"/>
      <c r="N57" s="164">
        <v>251710000</v>
      </c>
    </row>
    <row r="58" spans="1:14" s="10" customFormat="1" ht="30">
      <c r="A58" s="5">
        <v>1</v>
      </c>
      <c r="B58" s="6" t="s">
        <v>12</v>
      </c>
      <c r="C58" s="6" t="s">
        <v>12</v>
      </c>
      <c r="D58" s="6">
        <v>11</v>
      </c>
      <c r="E58" s="6" t="s">
        <v>11</v>
      </c>
      <c r="F58" s="43" t="s">
        <v>94</v>
      </c>
      <c r="G58" s="227"/>
      <c r="H58" s="227"/>
      <c r="I58" s="310"/>
      <c r="J58" s="230"/>
      <c r="K58" s="294"/>
      <c r="L58" s="294"/>
      <c r="M58" s="265"/>
      <c r="N58" s="149"/>
    </row>
    <row r="59" spans="1:14" s="10" customFormat="1" ht="15.75" customHeight="1">
      <c r="A59" s="5"/>
      <c r="B59" s="6"/>
      <c r="C59" s="6"/>
      <c r="D59" s="6"/>
      <c r="E59" s="6"/>
      <c r="F59" s="27"/>
      <c r="G59" s="8"/>
      <c r="H59" s="30"/>
      <c r="I59" s="41"/>
      <c r="J59" s="35"/>
      <c r="K59" s="29"/>
      <c r="L59" s="29"/>
      <c r="M59" s="29"/>
      <c r="N59" s="29"/>
    </row>
    <row r="60" spans="1:14" s="10" customFormat="1">
      <c r="A60" s="5">
        <v>1</v>
      </c>
      <c r="B60" s="6" t="s">
        <v>12</v>
      </c>
      <c r="C60" s="5"/>
      <c r="D60" s="5"/>
      <c r="E60" s="5"/>
      <c r="F60" s="27" t="s">
        <v>1</v>
      </c>
      <c r="G60" s="225" t="s">
        <v>97</v>
      </c>
      <c r="H60" s="226" t="s">
        <v>63</v>
      </c>
      <c r="I60" s="313">
        <v>1</v>
      </c>
      <c r="J60" s="228">
        <f>'[2]Pengadaan '!$AA$25</f>
        <v>3497671000</v>
      </c>
      <c r="K60" s="295" t="s">
        <v>74</v>
      </c>
      <c r="L60" s="292" t="s">
        <v>69</v>
      </c>
      <c r="M60" s="313">
        <v>1</v>
      </c>
      <c r="N60" s="228">
        <v>2669290000</v>
      </c>
    </row>
    <row r="61" spans="1:14" s="10" customFormat="1">
      <c r="A61" s="5">
        <v>1</v>
      </c>
      <c r="B61" s="6" t="s">
        <v>12</v>
      </c>
      <c r="C61" s="6" t="s">
        <v>12</v>
      </c>
      <c r="D61" s="5"/>
      <c r="E61" s="5"/>
      <c r="F61" s="27" t="s">
        <v>10</v>
      </c>
      <c r="G61" s="226"/>
      <c r="H61" s="226"/>
      <c r="I61" s="309"/>
      <c r="J61" s="229"/>
      <c r="K61" s="293"/>
      <c r="L61" s="293"/>
      <c r="M61" s="309"/>
      <c r="N61" s="229"/>
    </row>
    <row r="62" spans="1:14" s="10" customFormat="1" ht="30">
      <c r="A62" s="5">
        <v>1</v>
      </c>
      <c r="B62" s="6" t="s">
        <v>12</v>
      </c>
      <c r="C62" s="6" t="s">
        <v>12</v>
      </c>
      <c r="D62" s="6">
        <v>11</v>
      </c>
      <c r="E62" s="6"/>
      <c r="F62" s="43" t="s">
        <v>115</v>
      </c>
      <c r="G62" s="226"/>
      <c r="H62" s="226"/>
      <c r="I62" s="309"/>
      <c r="J62" s="229"/>
      <c r="K62" s="293"/>
      <c r="L62" s="293"/>
      <c r="M62" s="309"/>
      <c r="N62" s="229"/>
    </row>
    <row r="63" spans="1:14" s="10" customFormat="1" ht="30">
      <c r="A63" s="5">
        <v>1</v>
      </c>
      <c r="B63" s="6" t="s">
        <v>12</v>
      </c>
      <c r="C63" s="6" t="s">
        <v>12</v>
      </c>
      <c r="D63" s="6">
        <v>11</v>
      </c>
      <c r="E63" s="6" t="s">
        <v>11</v>
      </c>
      <c r="F63" s="43" t="s">
        <v>96</v>
      </c>
      <c r="G63" s="227"/>
      <c r="H63" s="227"/>
      <c r="I63" s="310"/>
      <c r="J63" s="230"/>
      <c r="K63" s="294"/>
      <c r="L63" s="294"/>
      <c r="M63" s="310"/>
      <c r="N63" s="230"/>
    </row>
    <row r="64" spans="1:14" s="10" customFormat="1" ht="15.75" customHeight="1">
      <c r="A64" s="5"/>
      <c r="B64" s="6"/>
      <c r="C64" s="6"/>
      <c r="D64" s="6"/>
      <c r="E64" s="6"/>
      <c r="F64" s="27"/>
      <c r="G64" s="8"/>
      <c r="H64" s="30"/>
      <c r="I64" s="41"/>
      <c r="J64" s="35"/>
      <c r="K64" s="29"/>
      <c r="L64" s="29"/>
      <c r="M64" s="29"/>
      <c r="N64" s="29"/>
    </row>
    <row r="65" spans="1:14" s="10" customFormat="1">
      <c r="A65" s="5">
        <v>1</v>
      </c>
      <c r="B65" s="6" t="s">
        <v>12</v>
      </c>
      <c r="C65" s="5"/>
      <c r="D65" s="5"/>
      <c r="E65" s="5"/>
      <c r="F65" s="27" t="s">
        <v>1</v>
      </c>
      <c r="G65" s="225" t="s">
        <v>98</v>
      </c>
      <c r="H65" s="226" t="s">
        <v>63</v>
      </c>
      <c r="I65" s="309" t="s">
        <v>64</v>
      </c>
      <c r="J65" s="228">
        <f>'[2]Pemeliharaan '!$AB$24</f>
        <v>10321860000</v>
      </c>
      <c r="K65" s="295" t="s">
        <v>74</v>
      </c>
      <c r="L65" s="292" t="s">
        <v>69</v>
      </c>
      <c r="M65" s="309" t="s">
        <v>64</v>
      </c>
      <c r="N65" s="228">
        <v>7200000000</v>
      </c>
    </row>
    <row r="66" spans="1:14" s="10" customFormat="1">
      <c r="A66" s="5">
        <v>1</v>
      </c>
      <c r="B66" s="6" t="s">
        <v>12</v>
      </c>
      <c r="C66" s="6" t="s">
        <v>12</v>
      </c>
      <c r="D66" s="5"/>
      <c r="E66" s="5"/>
      <c r="F66" s="27" t="s">
        <v>10</v>
      </c>
      <c r="G66" s="226"/>
      <c r="H66" s="226"/>
      <c r="I66" s="309"/>
      <c r="J66" s="229"/>
      <c r="K66" s="293"/>
      <c r="L66" s="293"/>
      <c r="M66" s="309"/>
      <c r="N66" s="229"/>
    </row>
    <row r="67" spans="1:14" s="10" customFormat="1" ht="30">
      <c r="A67" s="5">
        <v>1</v>
      </c>
      <c r="B67" s="6" t="s">
        <v>12</v>
      </c>
      <c r="C67" s="6" t="s">
        <v>12</v>
      </c>
      <c r="D67" s="6">
        <v>11</v>
      </c>
      <c r="E67" s="6"/>
      <c r="F67" s="43" t="s">
        <v>115</v>
      </c>
      <c r="G67" s="226"/>
      <c r="H67" s="226"/>
      <c r="I67" s="309"/>
      <c r="J67" s="229"/>
      <c r="K67" s="293"/>
      <c r="L67" s="293"/>
      <c r="M67" s="309"/>
      <c r="N67" s="229"/>
    </row>
    <row r="68" spans="1:14" s="10" customFormat="1" ht="30.75" customHeight="1">
      <c r="A68" s="5">
        <v>1</v>
      </c>
      <c r="B68" s="6" t="s">
        <v>12</v>
      </c>
      <c r="C68" s="6" t="s">
        <v>12</v>
      </c>
      <c r="D68" s="6">
        <v>11</v>
      </c>
      <c r="E68" s="6" t="s">
        <v>13</v>
      </c>
      <c r="F68" s="47" t="s">
        <v>130</v>
      </c>
      <c r="G68" s="227"/>
      <c r="H68" s="227"/>
      <c r="I68" s="310"/>
      <c r="J68" s="230"/>
      <c r="K68" s="294"/>
      <c r="L68" s="294"/>
      <c r="M68" s="310"/>
      <c r="N68" s="230"/>
    </row>
    <row r="69" spans="1:14" s="10" customFormat="1" ht="15.75" customHeight="1">
      <c r="A69" s="5"/>
      <c r="B69" s="6"/>
      <c r="C69" s="6"/>
      <c r="D69" s="6"/>
      <c r="E69" s="6"/>
      <c r="F69" s="27"/>
      <c r="G69" s="8"/>
      <c r="H69" s="30"/>
      <c r="I69" s="41"/>
      <c r="J69" s="35"/>
      <c r="K69" s="29"/>
      <c r="L69" s="29"/>
      <c r="M69" s="29"/>
      <c r="N69" s="29"/>
    </row>
    <row r="70" spans="1:14" s="10" customFormat="1" ht="15.75" customHeight="1">
      <c r="A70" s="5"/>
      <c r="B70" s="6"/>
      <c r="C70" s="6"/>
      <c r="D70" s="6"/>
      <c r="E70" s="6"/>
      <c r="F70" s="27"/>
      <c r="G70" s="8"/>
      <c r="H70" s="30"/>
      <c r="I70" s="31"/>
      <c r="J70" s="35"/>
      <c r="K70" s="29"/>
      <c r="L70" s="29"/>
      <c r="M70" s="29"/>
      <c r="N70" s="29"/>
    </row>
    <row r="71" spans="1:14" s="10" customFormat="1">
      <c r="A71" s="5">
        <v>1</v>
      </c>
      <c r="B71" s="6" t="s">
        <v>12</v>
      </c>
      <c r="C71" s="5"/>
      <c r="D71" s="5"/>
      <c r="E71" s="5"/>
      <c r="F71" s="27" t="s">
        <v>1</v>
      </c>
      <c r="G71" s="225" t="s">
        <v>108</v>
      </c>
      <c r="H71" s="226" t="s">
        <v>63</v>
      </c>
      <c r="I71" s="314">
        <v>1</v>
      </c>
      <c r="J71" s="228">
        <v>1700000000</v>
      </c>
      <c r="K71" s="295" t="s">
        <v>74</v>
      </c>
      <c r="L71" s="292" t="s">
        <v>69</v>
      </c>
      <c r="M71" s="292" t="s">
        <v>69</v>
      </c>
      <c r="N71" s="228">
        <v>0</v>
      </c>
    </row>
    <row r="72" spans="1:14" s="10" customFormat="1">
      <c r="A72" s="5">
        <v>1</v>
      </c>
      <c r="B72" s="6" t="s">
        <v>12</v>
      </c>
      <c r="C72" s="6" t="s">
        <v>12</v>
      </c>
      <c r="D72" s="5"/>
      <c r="E72" s="5"/>
      <c r="F72" s="27" t="s">
        <v>10</v>
      </c>
      <c r="G72" s="226"/>
      <c r="H72" s="226"/>
      <c r="I72" s="287"/>
      <c r="J72" s="229"/>
      <c r="K72" s="293"/>
      <c r="L72" s="293"/>
      <c r="M72" s="293"/>
      <c r="N72" s="229"/>
    </row>
    <row r="73" spans="1:14" s="10" customFormat="1" ht="30">
      <c r="A73" s="5">
        <v>1</v>
      </c>
      <c r="B73" s="6" t="s">
        <v>12</v>
      </c>
      <c r="C73" s="6" t="s">
        <v>12</v>
      </c>
      <c r="D73" s="6">
        <v>11</v>
      </c>
      <c r="E73" s="6"/>
      <c r="F73" s="43" t="s">
        <v>115</v>
      </c>
      <c r="G73" s="226"/>
      <c r="H73" s="226"/>
      <c r="I73" s="287"/>
      <c r="J73" s="229"/>
      <c r="K73" s="293"/>
      <c r="L73" s="293"/>
      <c r="M73" s="293"/>
      <c r="N73" s="229"/>
    </row>
    <row r="74" spans="1:14" s="10" customFormat="1">
      <c r="A74" s="5">
        <v>1</v>
      </c>
      <c r="B74" s="6" t="s">
        <v>12</v>
      </c>
      <c r="C74" s="6" t="s">
        <v>12</v>
      </c>
      <c r="D74" s="6">
        <v>11</v>
      </c>
      <c r="E74" s="6" t="s">
        <v>84</v>
      </c>
      <c r="F74" s="43" t="s">
        <v>107</v>
      </c>
      <c r="G74" s="227"/>
      <c r="H74" s="227"/>
      <c r="I74" s="265"/>
      <c r="J74" s="230"/>
      <c r="K74" s="294"/>
      <c r="L74" s="294"/>
      <c r="M74" s="294"/>
      <c r="N74" s="230"/>
    </row>
    <row r="75" spans="1:14" s="10" customFormat="1" ht="15.75" customHeight="1">
      <c r="A75" s="5"/>
      <c r="B75" s="6"/>
      <c r="C75" s="6"/>
      <c r="D75" s="6"/>
      <c r="E75" s="6"/>
      <c r="F75" s="27"/>
      <c r="G75" s="8"/>
      <c r="H75" s="30"/>
      <c r="I75" s="41"/>
      <c r="J75" s="35"/>
      <c r="K75" s="29"/>
      <c r="L75" s="29"/>
      <c r="M75" s="29"/>
      <c r="N75" s="29"/>
    </row>
    <row r="76" spans="1:14" s="10" customFormat="1">
      <c r="A76" s="5">
        <v>1</v>
      </c>
      <c r="B76" s="6" t="s">
        <v>12</v>
      </c>
      <c r="C76" s="5"/>
      <c r="D76" s="5"/>
      <c r="E76" s="5"/>
      <c r="F76" s="27" t="s">
        <v>1</v>
      </c>
      <c r="G76" s="225" t="s">
        <v>110</v>
      </c>
      <c r="H76" s="226" t="s">
        <v>63</v>
      </c>
      <c r="I76" s="309" t="s">
        <v>111</v>
      </c>
      <c r="J76" s="228">
        <v>6000000000</v>
      </c>
      <c r="K76" s="295" t="s">
        <v>74</v>
      </c>
      <c r="L76" s="292" t="s">
        <v>69</v>
      </c>
      <c r="M76" s="264" t="s">
        <v>111</v>
      </c>
      <c r="N76" s="228"/>
    </row>
    <row r="77" spans="1:14" s="10" customFormat="1">
      <c r="A77" s="5">
        <v>1</v>
      </c>
      <c r="B77" s="6" t="s">
        <v>12</v>
      </c>
      <c r="C77" s="6" t="s">
        <v>12</v>
      </c>
      <c r="D77" s="5"/>
      <c r="E77" s="5"/>
      <c r="F77" s="27" t="s">
        <v>10</v>
      </c>
      <c r="G77" s="226"/>
      <c r="H77" s="226"/>
      <c r="I77" s="309"/>
      <c r="J77" s="229"/>
      <c r="K77" s="293"/>
      <c r="L77" s="293"/>
      <c r="M77" s="287"/>
      <c r="N77" s="229"/>
    </row>
    <row r="78" spans="1:14" s="10" customFormat="1" ht="30">
      <c r="A78" s="5">
        <v>1</v>
      </c>
      <c r="B78" s="6" t="s">
        <v>12</v>
      </c>
      <c r="C78" s="6" t="s">
        <v>12</v>
      </c>
      <c r="D78" s="6">
        <v>11</v>
      </c>
      <c r="E78" s="6"/>
      <c r="F78" s="43" t="s">
        <v>115</v>
      </c>
      <c r="G78" s="226"/>
      <c r="H78" s="226"/>
      <c r="I78" s="309"/>
      <c r="J78" s="229"/>
      <c r="K78" s="293"/>
      <c r="L78" s="293"/>
      <c r="M78" s="287"/>
      <c r="N78" s="229"/>
    </row>
    <row r="79" spans="1:14" s="10" customFormat="1" ht="30">
      <c r="A79" s="5">
        <v>1</v>
      </c>
      <c r="B79" s="6" t="s">
        <v>12</v>
      </c>
      <c r="C79" s="6" t="s">
        <v>12</v>
      </c>
      <c r="D79" s="6">
        <v>11</v>
      </c>
      <c r="E79" s="6" t="s">
        <v>82</v>
      </c>
      <c r="F79" s="157" t="s">
        <v>170</v>
      </c>
      <c r="G79" s="227"/>
      <c r="H79" s="227"/>
      <c r="I79" s="310"/>
      <c r="J79" s="230"/>
      <c r="K79" s="294"/>
      <c r="L79" s="294"/>
      <c r="M79" s="265"/>
      <c r="N79" s="230"/>
    </row>
    <row r="80" spans="1:14" s="10" customFormat="1" ht="15.75" customHeight="1">
      <c r="A80" s="5"/>
      <c r="B80" s="6"/>
      <c r="C80" s="6"/>
      <c r="D80" s="6"/>
      <c r="E80" s="6"/>
      <c r="F80" s="27"/>
      <c r="G80" s="8"/>
      <c r="H80" s="30"/>
      <c r="I80" s="30"/>
      <c r="J80" s="35"/>
      <c r="K80" s="29"/>
      <c r="L80" s="29"/>
      <c r="M80" s="31"/>
      <c r="N80" s="29"/>
    </row>
    <row r="81" spans="1:14" s="10" customFormat="1">
      <c r="A81" s="5">
        <v>1</v>
      </c>
      <c r="B81" s="6" t="s">
        <v>12</v>
      </c>
      <c r="C81" s="5"/>
      <c r="D81" s="5"/>
      <c r="E81" s="5"/>
      <c r="F81" s="27" t="s">
        <v>1</v>
      </c>
      <c r="G81" s="249" t="s">
        <v>69</v>
      </c>
      <c r="H81" s="226" t="s">
        <v>63</v>
      </c>
      <c r="I81" s="249" t="s">
        <v>69</v>
      </c>
      <c r="J81" s="228">
        <v>6000000000</v>
      </c>
      <c r="K81" s="295" t="s">
        <v>74</v>
      </c>
      <c r="L81" s="292" t="s">
        <v>69</v>
      </c>
      <c r="M81" s="312" t="s">
        <v>69</v>
      </c>
      <c r="N81" s="228">
        <v>10000000000</v>
      </c>
    </row>
    <row r="82" spans="1:14" s="10" customFormat="1" ht="15.75" customHeight="1">
      <c r="A82" s="5">
        <v>1</v>
      </c>
      <c r="B82" s="6" t="s">
        <v>12</v>
      </c>
      <c r="C82" s="6" t="s">
        <v>12</v>
      </c>
      <c r="D82" s="5"/>
      <c r="E82" s="5"/>
      <c r="F82" s="27" t="s">
        <v>10</v>
      </c>
      <c r="G82" s="226"/>
      <c r="H82" s="226"/>
      <c r="I82" s="226"/>
      <c r="J82" s="229"/>
      <c r="K82" s="293"/>
      <c r="L82" s="293"/>
      <c r="M82" s="287"/>
      <c r="N82" s="229"/>
    </row>
    <row r="83" spans="1:14" s="10" customFormat="1" ht="30">
      <c r="A83" s="5">
        <v>1</v>
      </c>
      <c r="B83" s="6" t="s">
        <v>12</v>
      </c>
      <c r="C83" s="6" t="s">
        <v>12</v>
      </c>
      <c r="D83" s="6">
        <v>13</v>
      </c>
      <c r="E83" s="6"/>
      <c r="F83" s="43" t="s">
        <v>112</v>
      </c>
      <c r="G83" s="226"/>
      <c r="H83" s="226"/>
      <c r="I83" s="226"/>
      <c r="J83" s="229"/>
      <c r="K83" s="293"/>
      <c r="L83" s="293"/>
      <c r="M83" s="287"/>
      <c r="N83" s="229"/>
    </row>
    <row r="84" spans="1:14" s="10" customFormat="1" ht="41.25" customHeight="1">
      <c r="A84" s="5">
        <v>1</v>
      </c>
      <c r="B84" s="6" t="s">
        <v>12</v>
      </c>
      <c r="C84" s="6" t="s">
        <v>12</v>
      </c>
      <c r="D84" s="6">
        <v>13</v>
      </c>
      <c r="E84" s="6" t="s">
        <v>11</v>
      </c>
      <c r="F84" s="43" t="s">
        <v>113</v>
      </c>
      <c r="G84" s="227"/>
      <c r="H84" s="227"/>
      <c r="I84" s="227"/>
      <c r="J84" s="230"/>
      <c r="K84" s="294"/>
      <c r="L84" s="294"/>
      <c r="M84" s="265"/>
      <c r="N84" s="230"/>
    </row>
    <row r="85" spans="1:14" s="10" customFormat="1">
      <c r="A85" s="5"/>
      <c r="B85" s="6"/>
      <c r="C85" s="6"/>
      <c r="D85" s="6"/>
      <c r="E85" s="6"/>
      <c r="F85" s="27"/>
      <c r="G85" s="8"/>
      <c r="H85" s="30"/>
      <c r="I85" s="31"/>
      <c r="J85" s="35"/>
      <c r="K85" s="29"/>
      <c r="L85" s="29"/>
      <c r="M85" s="31"/>
      <c r="N85" s="29"/>
    </row>
    <row r="86" spans="1:14" s="10" customFormat="1">
      <c r="A86" s="5">
        <v>1</v>
      </c>
      <c r="B86" s="6" t="s">
        <v>12</v>
      </c>
      <c r="C86" s="5"/>
      <c r="D86" s="5"/>
      <c r="E86" s="5"/>
      <c r="F86" s="27" t="s">
        <v>1</v>
      </c>
      <c r="G86" s="225" t="s">
        <v>114</v>
      </c>
      <c r="H86" s="226" t="s">
        <v>63</v>
      </c>
      <c r="I86" s="249" t="s">
        <v>69</v>
      </c>
      <c r="J86" s="228">
        <v>2581410000</v>
      </c>
      <c r="K86" s="295" t="s">
        <v>74</v>
      </c>
      <c r="L86" s="292" t="s">
        <v>69</v>
      </c>
      <c r="M86" s="225" t="s">
        <v>101</v>
      </c>
      <c r="N86" s="228">
        <v>0</v>
      </c>
    </row>
    <row r="87" spans="1:14" s="10" customFormat="1">
      <c r="A87" s="5">
        <v>1</v>
      </c>
      <c r="B87" s="6" t="s">
        <v>12</v>
      </c>
      <c r="C87" s="6" t="s">
        <v>12</v>
      </c>
      <c r="D87" s="5"/>
      <c r="E87" s="5"/>
      <c r="F87" s="27" t="s">
        <v>10</v>
      </c>
      <c r="G87" s="226"/>
      <c r="H87" s="226"/>
      <c r="I87" s="226"/>
      <c r="J87" s="229"/>
      <c r="K87" s="293"/>
      <c r="L87" s="293"/>
      <c r="M87" s="226"/>
      <c r="N87" s="229"/>
    </row>
    <row r="88" spans="1:14" s="10" customFormat="1" ht="30">
      <c r="A88" s="5">
        <v>1</v>
      </c>
      <c r="B88" s="6" t="s">
        <v>12</v>
      </c>
      <c r="C88" s="6" t="s">
        <v>12</v>
      </c>
      <c r="D88" s="6">
        <v>13</v>
      </c>
      <c r="E88" s="6"/>
      <c r="F88" s="43" t="s">
        <v>115</v>
      </c>
      <c r="G88" s="226"/>
      <c r="H88" s="226"/>
      <c r="I88" s="226"/>
      <c r="J88" s="229"/>
      <c r="K88" s="293"/>
      <c r="L88" s="293"/>
      <c r="M88" s="226"/>
      <c r="N88" s="229"/>
    </row>
    <row r="89" spans="1:14" s="10" customFormat="1" ht="57.75" customHeight="1">
      <c r="A89" s="5">
        <v>1</v>
      </c>
      <c r="B89" s="6" t="s">
        <v>12</v>
      </c>
      <c r="C89" s="6" t="s">
        <v>12</v>
      </c>
      <c r="D89" s="6">
        <v>13</v>
      </c>
      <c r="E89" s="44" t="s">
        <v>15</v>
      </c>
      <c r="F89" s="43" t="s">
        <v>65</v>
      </c>
      <c r="G89" s="227"/>
      <c r="H89" s="227"/>
      <c r="I89" s="227"/>
      <c r="J89" s="230"/>
      <c r="K89" s="294"/>
      <c r="L89" s="294"/>
      <c r="M89" s="227"/>
      <c r="N89" s="230"/>
    </row>
    <row r="90" spans="1:14" s="10" customFormat="1" ht="25.5" customHeight="1">
      <c r="A90" s="161">
        <v>1</v>
      </c>
      <c r="B90" s="6" t="s">
        <v>12</v>
      </c>
      <c r="C90" s="161"/>
      <c r="D90" s="161"/>
      <c r="E90" s="161"/>
      <c r="F90" s="157" t="s">
        <v>1</v>
      </c>
      <c r="G90" s="225" t="s">
        <v>172</v>
      </c>
      <c r="H90" s="226" t="s">
        <v>63</v>
      </c>
      <c r="I90" s="154"/>
      <c r="J90" s="153"/>
      <c r="K90" s="316" t="s">
        <v>74</v>
      </c>
      <c r="L90" s="158"/>
      <c r="M90" s="154"/>
      <c r="N90" s="153"/>
    </row>
    <row r="91" spans="1:14" s="10" customFormat="1" ht="23.25" customHeight="1">
      <c r="A91" s="161">
        <v>1</v>
      </c>
      <c r="B91" s="6" t="s">
        <v>12</v>
      </c>
      <c r="C91" s="6" t="s">
        <v>12</v>
      </c>
      <c r="D91" s="161"/>
      <c r="E91" s="161"/>
      <c r="F91" s="157" t="s">
        <v>10</v>
      </c>
      <c r="G91" s="226"/>
      <c r="H91" s="226"/>
      <c r="I91" s="156"/>
      <c r="J91" s="167">
        <v>900000000</v>
      </c>
      <c r="K91" s="317"/>
      <c r="L91" s="159"/>
      <c r="M91" s="156"/>
      <c r="N91" s="167"/>
    </row>
    <row r="92" spans="1:14" s="10" customFormat="1" ht="28.5" customHeight="1">
      <c r="A92" s="161">
        <v>1</v>
      </c>
      <c r="B92" s="6" t="s">
        <v>12</v>
      </c>
      <c r="C92" s="6" t="s">
        <v>12</v>
      </c>
      <c r="D92" s="6">
        <v>13</v>
      </c>
      <c r="E92" s="6"/>
      <c r="F92" s="157" t="s">
        <v>115</v>
      </c>
      <c r="G92" s="226"/>
      <c r="H92" s="226"/>
      <c r="I92" s="156"/>
      <c r="J92" s="167"/>
      <c r="K92" s="317"/>
      <c r="L92" s="159"/>
      <c r="M92" s="156"/>
      <c r="N92" s="167"/>
    </row>
    <row r="93" spans="1:14" s="10" customFormat="1" ht="20.25" customHeight="1">
      <c r="A93" s="161">
        <v>1</v>
      </c>
      <c r="B93" s="6" t="s">
        <v>12</v>
      </c>
      <c r="C93" s="6" t="s">
        <v>12</v>
      </c>
      <c r="D93" s="6">
        <v>13</v>
      </c>
      <c r="E93" s="161" t="s">
        <v>15</v>
      </c>
      <c r="F93" s="157" t="s">
        <v>171</v>
      </c>
      <c r="G93" s="227"/>
      <c r="H93" s="227"/>
      <c r="I93" s="155"/>
      <c r="J93" s="168"/>
      <c r="K93" s="318"/>
      <c r="L93" s="160"/>
      <c r="M93" s="155"/>
      <c r="N93" s="168"/>
    </row>
    <row r="94" spans="1:14" s="10" customFormat="1" ht="25.5" customHeight="1">
      <c r="A94" s="96"/>
      <c r="B94" s="108"/>
      <c r="C94" s="108"/>
      <c r="D94" s="108"/>
      <c r="E94" s="96"/>
      <c r="F94" s="109"/>
      <c r="G94" s="96"/>
      <c r="H94" s="80"/>
      <c r="I94" s="96"/>
      <c r="J94" s="110"/>
      <c r="K94" s="141"/>
      <c r="L94" s="141"/>
      <c r="M94" s="96"/>
      <c r="N94" s="110"/>
    </row>
    <row r="95" spans="1:14" s="10" customFormat="1" ht="20.25" customHeight="1">
      <c r="A95" s="98"/>
      <c r="B95" s="118"/>
      <c r="C95" s="118"/>
      <c r="D95" s="118"/>
      <c r="E95" s="98"/>
      <c r="F95" s="99"/>
      <c r="G95" s="98"/>
      <c r="H95" s="86"/>
      <c r="I95" s="98"/>
      <c r="J95" s="119"/>
      <c r="K95" s="143"/>
      <c r="L95" s="143"/>
      <c r="M95" s="98"/>
      <c r="N95" s="119"/>
    </row>
    <row r="96" spans="1:14" s="10" customFormat="1" ht="20.25" customHeight="1">
      <c r="A96" s="98"/>
      <c r="B96" s="118"/>
      <c r="C96" s="118"/>
      <c r="D96" s="118"/>
      <c r="E96" s="98"/>
      <c r="F96" s="99"/>
      <c r="G96" s="98"/>
      <c r="H96" s="98"/>
      <c r="I96" s="98"/>
      <c r="J96" s="119"/>
      <c r="K96" s="143"/>
      <c r="L96" s="143"/>
      <c r="M96" s="98"/>
      <c r="N96" s="119"/>
    </row>
    <row r="97" spans="1:14" s="10" customFormat="1">
      <c r="A97" s="97"/>
      <c r="B97" s="113"/>
      <c r="C97" s="113"/>
      <c r="D97" s="113"/>
      <c r="E97" s="113"/>
      <c r="F97" s="114"/>
      <c r="G97" s="18"/>
      <c r="H97" s="144"/>
      <c r="I97" s="148"/>
      <c r="J97" s="146"/>
      <c r="K97" s="147"/>
      <c r="L97" s="147"/>
      <c r="M97" s="148"/>
      <c r="N97" s="147"/>
    </row>
    <row r="98" spans="1:14" s="10" customFormat="1" ht="15.75" customHeight="1">
      <c r="A98" s="5">
        <v>1</v>
      </c>
      <c r="B98" s="6" t="s">
        <v>12</v>
      </c>
      <c r="C98" s="5"/>
      <c r="D98" s="5"/>
      <c r="E98" s="5"/>
      <c r="F98" s="27" t="s">
        <v>1</v>
      </c>
      <c r="G98" s="225" t="s">
        <v>67</v>
      </c>
      <c r="H98" s="226" t="s">
        <v>63</v>
      </c>
      <c r="I98" s="249" t="s">
        <v>69</v>
      </c>
      <c r="J98" s="228">
        <v>2278800000</v>
      </c>
      <c r="K98" s="295" t="s">
        <v>74</v>
      </c>
      <c r="L98" s="292" t="s">
        <v>69</v>
      </c>
      <c r="M98" s="264" t="s">
        <v>101</v>
      </c>
      <c r="N98" s="228">
        <v>0</v>
      </c>
    </row>
    <row r="99" spans="1:14" s="10" customFormat="1">
      <c r="A99" s="5">
        <v>1</v>
      </c>
      <c r="B99" s="6" t="s">
        <v>12</v>
      </c>
      <c r="C99" s="6" t="s">
        <v>12</v>
      </c>
      <c r="D99" s="5"/>
      <c r="E99" s="5"/>
      <c r="F99" s="27" t="s">
        <v>10</v>
      </c>
      <c r="G99" s="226"/>
      <c r="H99" s="226"/>
      <c r="I99" s="226"/>
      <c r="J99" s="229"/>
      <c r="K99" s="293"/>
      <c r="L99" s="293"/>
      <c r="M99" s="287"/>
      <c r="N99" s="229"/>
    </row>
    <row r="100" spans="1:14" s="10" customFormat="1" ht="30">
      <c r="A100" s="5">
        <v>1</v>
      </c>
      <c r="B100" s="6" t="s">
        <v>12</v>
      </c>
      <c r="C100" s="6" t="s">
        <v>12</v>
      </c>
      <c r="D100" s="6">
        <v>13</v>
      </c>
      <c r="E100" s="6"/>
      <c r="F100" s="43" t="s">
        <v>115</v>
      </c>
      <c r="G100" s="226"/>
      <c r="H100" s="226"/>
      <c r="I100" s="226"/>
      <c r="J100" s="229"/>
      <c r="K100" s="293"/>
      <c r="L100" s="293"/>
      <c r="M100" s="287"/>
      <c r="N100" s="229"/>
    </row>
    <row r="101" spans="1:14" s="10" customFormat="1" ht="27" customHeight="1">
      <c r="A101" s="5">
        <v>1</v>
      </c>
      <c r="B101" s="6" t="s">
        <v>12</v>
      </c>
      <c r="C101" s="6" t="s">
        <v>12</v>
      </c>
      <c r="D101" s="6">
        <v>13</v>
      </c>
      <c r="E101" s="44" t="s">
        <v>15</v>
      </c>
      <c r="F101" s="43" t="s">
        <v>66</v>
      </c>
      <c r="G101" s="227"/>
      <c r="H101" s="227"/>
      <c r="I101" s="227"/>
      <c r="J101" s="230"/>
      <c r="K101" s="294"/>
      <c r="L101" s="294"/>
      <c r="M101" s="265"/>
      <c r="N101" s="230"/>
    </row>
    <row r="102" spans="1:14" s="10" customFormat="1" ht="15.75" customHeight="1">
      <c r="A102" s="5"/>
      <c r="B102" s="6"/>
      <c r="C102" s="6"/>
      <c r="D102" s="6"/>
      <c r="E102" s="6"/>
      <c r="F102" s="27"/>
      <c r="G102" s="8"/>
      <c r="H102" s="30"/>
      <c r="I102" s="30"/>
      <c r="J102" s="35"/>
      <c r="K102" s="29"/>
      <c r="L102" s="29"/>
      <c r="M102" s="31"/>
      <c r="N102" s="29"/>
    </row>
    <row r="103" spans="1:14" s="10" customFormat="1" ht="15.75" customHeight="1">
      <c r="A103" s="5">
        <v>1</v>
      </c>
      <c r="B103" s="6" t="s">
        <v>12</v>
      </c>
      <c r="C103" s="5"/>
      <c r="D103" s="5"/>
      <c r="E103" s="5"/>
      <c r="F103" s="27" t="s">
        <v>1</v>
      </c>
      <c r="G103" s="225" t="s">
        <v>118</v>
      </c>
      <c r="H103" s="226" t="s">
        <v>63</v>
      </c>
      <c r="I103" s="249" t="s">
        <v>69</v>
      </c>
      <c r="J103" s="228">
        <v>2278800000</v>
      </c>
      <c r="K103" s="295" t="s">
        <v>74</v>
      </c>
      <c r="L103" s="292" t="s">
        <v>69</v>
      </c>
      <c r="M103" s="264" t="s">
        <v>101</v>
      </c>
      <c r="N103" s="228">
        <v>0</v>
      </c>
    </row>
    <row r="104" spans="1:14" s="10" customFormat="1" ht="15.75" customHeight="1">
      <c r="A104" s="5">
        <v>1</v>
      </c>
      <c r="B104" s="6" t="s">
        <v>12</v>
      </c>
      <c r="C104" s="6" t="s">
        <v>12</v>
      </c>
      <c r="D104" s="5"/>
      <c r="E104" s="5"/>
      <c r="F104" s="27" t="s">
        <v>10</v>
      </c>
      <c r="G104" s="226"/>
      <c r="H104" s="226"/>
      <c r="I104" s="226"/>
      <c r="J104" s="229"/>
      <c r="K104" s="293"/>
      <c r="L104" s="293"/>
      <c r="M104" s="287"/>
      <c r="N104" s="229"/>
    </row>
    <row r="105" spans="1:14" s="10" customFormat="1" ht="30" customHeight="1">
      <c r="A105" s="5">
        <v>1</v>
      </c>
      <c r="B105" s="6" t="s">
        <v>12</v>
      </c>
      <c r="C105" s="6" t="s">
        <v>12</v>
      </c>
      <c r="D105" s="6">
        <v>13</v>
      </c>
      <c r="E105" s="6"/>
      <c r="F105" s="43" t="s">
        <v>115</v>
      </c>
      <c r="G105" s="226"/>
      <c r="H105" s="226"/>
      <c r="I105" s="226"/>
      <c r="J105" s="229"/>
      <c r="K105" s="293"/>
      <c r="L105" s="293"/>
      <c r="M105" s="287"/>
      <c r="N105" s="229"/>
    </row>
    <row r="106" spans="1:14" s="10" customFormat="1" ht="30" customHeight="1">
      <c r="A106" s="5">
        <v>1</v>
      </c>
      <c r="B106" s="6" t="s">
        <v>12</v>
      </c>
      <c r="C106" s="6" t="s">
        <v>12</v>
      </c>
      <c r="D106" s="6">
        <v>13</v>
      </c>
      <c r="E106" s="6" t="s">
        <v>15</v>
      </c>
      <c r="F106" s="51" t="s">
        <v>68</v>
      </c>
      <c r="G106" s="227"/>
      <c r="H106" s="227"/>
      <c r="I106" s="226"/>
      <c r="J106" s="230"/>
      <c r="K106" s="294"/>
      <c r="L106" s="294"/>
      <c r="M106" s="265"/>
      <c r="N106" s="230"/>
    </row>
    <row r="107" spans="1:14" s="10" customFormat="1">
      <c r="A107" s="5"/>
      <c r="B107" s="6"/>
      <c r="C107" s="6"/>
      <c r="D107" s="6"/>
      <c r="E107" s="6"/>
      <c r="F107" s="27"/>
      <c r="G107" s="8"/>
      <c r="H107" s="30"/>
      <c r="I107" s="31"/>
      <c r="J107" s="35"/>
      <c r="K107" s="29"/>
      <c r="L107" s="29"/>
      <c r="M107" s="31"/>
      <c r="N107" s="29"/>
    </row>
    <row r="108" spans="1:14" s="10" customFormat="1">
      <c r="A108" s="5">
        <v>1</v>
      </c>
      <c r="B108" s="6" t="s">
        <v>12</v>
      </c>
      <c r="C108" s="5"/>
      <c r="D108" s="5"/>
      <c r="E108" s="5"/>
      <c r="F108" s="27" t="s">
        <v>1</v>
      </c>
      <c r="G108" s="225" t="s">
        <v>119</v>
      </c>
      <c r="H108" s="226" t="s">
        <v>63</v>
      </c>
      <c r="I108" s="312" t="s">
        <v>69</v>
      </c>
      <c r="J108" s="228">
        <v>2067800000</v>
      </c>
      <c r="K108" s="295" t="s">
        <v>74</v>
      </c>
      <c r="L108" s="292" t="s">
        <v>69</v>
      </c>
      <c r="M108" s="264" t="s">
        <v>121</v>
      </c>
      <c r="N108" s="228">
        <v>0</v>
      </c>
    </row>
    <row r="109" spans="1:14" s="10" customFormat="1">
      <c r="A109" s="5">
        <v>1</v>
      </c>
      <c r="B109" s="6" t="s">
        <v>12</v>
      </c>
      <c r="C109" s="6" t="s">
        <v>12</v>
      </c>
      <c r="D109" s="5"/>
      <c r="E109" s="5"/>
      <c r="F109" s="27" t="s">
        <v>10</v>
      </c>
      <c r="G109" s="226"/>
      <c r="H109" s="226"/>
      <c r="I109" s="287"/>
      <c r="J109" s="229"/>
      <c r="K109" s="293"/>
      <c r="L109" s="293"/>
      <c r="M109" s="287"/>
      <c r="N109" s="229"/>
    </row>
    <row r="110" spans="1:14" s="10" customFormat="1" ht="30" customHeight="1">
      <c r="A110" s="5">
        <v>1</v>
      </c>
      <c r="B110" s="6" t="s">
        <v>12</v>
      </c>
      <c r="C110" s="6" t="s">
        <v>12</v>
      </c>
      <c r="D110" s="6">
        <v>13</v>
      </c>
      <c r="E110" s="6"/>
      <c r="F110" s="43" t="s">
        <v>115</v>
      </c>
      <c r="G110" s="226"/>
      <c r="H110" s="226"/>
      <c r="I110" s="287"/>
      <c r="J110" s="229"/>
      <c r="K110" s="293"/>
      <c r="L110" s="293"/>
      <c r="M110" s="287"/>
      <c r="N110" s="229"/>
    </row>
    <row r="111" spans="1:14" s="10" customFormat="1" ht="30" customHeight="1">
      <c r="A111" s="5">
        <v>1</v>
      </c>
      <c r="B111" s="6" t="s">
        <v>12</v>
      </c>
      <c r="C111" s="6" t="s">
        <v>12</v>
      </c>
      <c r="D111" s="6">
        <v>13</v>
      </c>
      <c r="E111" s="6" t="s">
        <v>15</v>
      </c>
      <c r="F111" s="43" t="s">
        <v>116</v>
      </c>
      <c r="G111" s="226"/>
      <c r="H111" s="227"/>
      <c r="I111" s="265"/>
      <c r="J111" s="230"/>
      <c r="K111" s="294"/>
      <c r="L111" s="294"/>
      <c r="M111" s="265"/>
      <c r="N111" s="230"/>
    </row>
    <row r="112" spans="1:14" s="10" customFormat="1">
      <c r="A112" s="5"/>
      <c r="B112" s="6"/>
      <c r="C112" s="6"/>
      <c r="D112" s="6"/>
      <c r="E112" s="6"/>
      <c r="F112" s="27"/>
      <c r="G112" s="8"/>
      <c r="H112" s="30"/>
      <c r="I112" s="31"/>
      <c r="J112" s="35"/>
      <c r="K112" s="29"/>
      <c r="L112" s="29"/>
      <c r="M112" s="31"/>
      <c r="N112" s="29"/>
    </row>
    <row r="113" spans="1:14" s="10" customFormat="1">
      <c r="A113" s="5">
        <v>1</v>
      </c>
      <c r="B113" s="6" t="s">
        <v>12</v>
      </c>
      <c r="C113" s="5"/>
      <c r="D113" s="5"/>
      <c r="E113" s="5"/>
      <c r="F113" s="27" t="s">
        <v>1</v>
      </c>
      <c r="G113" s="225" t="s">
        <v>120</v>
      </c>
      <c r="H113" s="226" t="s">
        <v>63</v>
      </c>
      <c r="I113" s="312" t="s">
        <v>69</v>
      </c>
      <c r="J113" s="228">
        <v>2067800000</v>
      </c>
      <c r="K113" s="295" t="s">
        <v>74</v>
      </c>
      <c r="L113" s="292" t="s">
        <v>69</v>
      </c>
      <c r="M113" s="264" t="s">
        <v>101</v>
      </c>
      <c r="N113" s="228">
        <v>0</v>
      </c>
    </row>
    <row r="114" spans="1:14" s="10" customFormat="1">
      <c r="A114" s="5">
        <v>1</v>
      </c>
      <c r="B114" s="6" t="s">
        <v>12</v>
      </c>
      <c r="C114" s="6" t="s">
        <v>12</v>
      </c>
      <c r="D114" s="5"/>
      <c r="E114" s="5"/>
      <c r="F114" s="27" t="s">
        <v>10</v>
      </c>
      <c r="G114" s="226"/>
      <c r="H114" s="226"/>
      <c r="I114" s="287"/>
      <c r="J114" s="229"/>
      <c r="K114" s="293"/>
      <c r="L114" s="293"/>
      <c r="M114" s="287"/>
      <c r="N114" s="229"/>
    </row>
    <row r="115" spans="1:14" s="10" customFormat="1" ht="30" customHeight="1">
      <c r="A115" s="5">
        <v>1</v>
      </c>
      <c r="B115" s="6" t="s">
        <v>12</v>
      </c>
      <c r="C115" s="6" t="s">
        <v>12</v>
      </c>
      <c r="D115" s="6">
        <v>13</v>
      </c>
      <c r="E115" s="6"/>
      <c r="F115" s="43" t="s">
        <v>115</v>
      </c>
      <c r="G115" s="226"/>
      <c r="H115" s="226"/>
      <c r="I115" s="287"/>
      <c r="J115" s="229"/>
      <c r="K115" s="293"/>
      <c r="L115" s="293"/>
      <c r="M115" s="287"/>
      <c r="N115" s="229"/>
    </row>
    <row r="116" spans="1:14" s="10" customFormat="1" ht="30" customHeight="1">
      <c r="A116" s="5">
        <v>1</v>
      </c>
      <c r="B116" s="6" t="s">
        <v>12</v>
      </c>
      <c r="C116" s="6" t="s">
        <v>12</v>
      </c>
      <c r="D116" s="6">
        <v>13</v>
      </c>
      <c r="E116" s="6" t="s">
        <v>15</v>
      </c>
      <c r="F116" s="43" t="s">
        <v>117</v>
      </c>
      <c r="G116" s="227"/>
      <c r="H116" s="227"/>
      <c r="I116" s="265"/>
      <c r="J116" s="230"/>
      <c r="K116" s="294"/>
      <c r="L116" s="294"/>
      <c r="M116" s="265"/>
      <c r="N116" s="230"/>
    </row>
    <row r="117" spans="1:14" s="10" customFormat="1" ht="18.75" customHeight="1">
      <c r="A117" s="54"/>
      <c r="B117" s="6"/>
      <c r="C117" s="6"/>
      <c r="D117" s="6"/>
      <c r="E117" s="6"/>
      <c r="F117" s="51"/>
      <c r="G117" s="50"/>
      <c r="H117" s="50"/>
      <c r="I117" s="52"/>
      <c r="J117" s="49"/>
      <c r="K117" s="53"/>
      <c r="L117" s="53"/>
      <c r="M117" s="52"/>
      <c r="N117" s="49"/>
    </row>
    <row r="118" spans="1:14" s="10" customFormat="1" ht="12.75" customHeight="1">
      <c r="A118" s="54">
        <v>1</v>
      </c>
      <c r="B118" s="6" t="s">
        <v>12</v>
      </c>
      <c r="C118" s="54"/>
      <c r="D118" s="54"/>
      <c r="E118" s="54"/>
      <c r="F118" s="51" t="s">
        <v>1</v>
      </c>
      <c r="G118" s="50"/>
      <c r="H118" s="50"/>
      <c r="I118" s="52"/>
      <c r="J118" s="49"/>
      <c r="K118" s="53"/>
      <c r="L118" s="53"/>
      <c r="M118" s="52"/>
      <c r="N118" s="49"/>
    </row>
    <row r="119" spans="1:14" s="10" customFormat="1" ht="30" customHeight="1">
      <c r="A119" s="54">
        <v>1</v>
      </c>
      <c r="B119" s="6" t="s">
        <v>12</v>
      </c>
      <c r="C119" s="6" t="s">
        <v>12</v>
      </c>
      <c r="D119" s="54"/>
      <c r="E119" s="54"/>
      <c r="F119" s="51" t="s">
        <v>10</v>
      </c>
      <c r="G119" s="225" t="s">
        <v>150</v>
      </c>
      <c r="H119" s="225" t="s">
        <v>63</v>
      </c>
      <c r="I119" s="264"/>
      <c r="J119" s="228">
        <v>9500000000</v>
      </c>
      <c r="K119" s="295" t="s">
        <v>74</v>
      </c>
      <c r="L119" s="295"/>
      <c r="M119" s="264" t="s">
        <v>101</v>
      </c>
      <c r="N119" s="228"/>
    </row>
    <row r="120" spans="1:14" s="10" customFormat="1" ht="30" customHeight="1">
      <c r="A120" s="54">
        <v>1</v>
      </c>
      <c r="B120" s="6" t="s">
        <v>12</v>
      </c>
      <c r="C120" s="6" t="s">
        <v>12</v>
      </c>
      <c r="D120" s="6">
        <v>13</v>
      </c>
      <c r="E120" s="6"/>
      <c r="F120" s="51" t="s">
        <v>115</v>
      </c>
      <c r="G120" s="226"/>
      <c r="H120" s="226"/>
      <c r="I120" s="287"/>
      <c r="J120" s="229"/>
      <c r="K120" s="293"/>
      <c r="L120" s="293"/>
      <c r="M120" s="287"/>
      <c r="N120" s="229"/>
    </row>
    <row r="121" spans="1:14" s="10" customFormat="1">
      <c r="A121" s="54">
        <v>1</v>
      </c>
      <c r="B121" s="6" t="s">
        <v>12</v>
      </c>
      <c r="C121" s="6" t="s">
        <v>12</v>
      </c>
      <c r="D121" s="6">
        <v>13</v>
      </c>
      <c r="E121" s="54" t="s">
        <v>149</v>
      </c>
      <c r="F121" s="169" t="s">
        <v>153</v>
      </c>
      <c r="G121" s="227"/>
      <c r="H121" s="227"/>
      <c r="I121" s="265"/>
      <c r="J121" s="230"/>
      <c r="K121" s="294"/>
      <c r="L121" s="294"/>
      <c r="M121" s="265"/>
      <c r="N121" s="230"/>
    </row>
    <row r="122" spans="1:14">
      <c r="H122" s="80"/>
      <c r="L122" s="32"/>
      <c r="M122" s="32"/>
      <c r="N122" s="32"/>
    </row>
    <row r="123" spans="1:14">
      <c r="L123" s="32"/>
      <c r="M123" s="32"/>
      <c r="N123" s="32"/>
    </row>
    <row r="125" spans="1:14">
      <c r="J125" s="177">
        <f>SUM(J11:J124)</f>
        <v>92001507000</v>
      </c>
      <c r="K125" s="178"/>
      <c r="L125" s="178"/>
    </row>
    <row r="126" spans="1:14">
      <c r="J126" s="179"/>
      <c r="K126" s="178"/>
      <c r="L126" s="180">
        <f>J125-'Renja PD Bab 2.4'!K44</f>
        <v>5065692000</v>
      </c>
    </row>
  </sheetData>
  <mergeCells count="178">
    <mergeCell ref="M108:M111"/>
    <mergeCell ref="N98:N101"/>
    <mergeCell ref="N86:N89"/>
    <mergeCell ref="H81:H84"/>
    <mergeCell ref="G119:G121"/>
    <mergeCell ref="H119:H121"/>
    <mergeCell ref="I119:I121"/>
    <mergeCell ref="J119:J121"/>
    <mergeCell ref="K119:K121"/>
    <mergeCell ref="L119:L121"/>
    <mergeCell ref="G98:G101"/>
    <mergeCell ref="M119:M121"/>
    <mergeCell ref="N108:N111"/>
    <mergeCell ref="N103:N106"/>
    <mergeCell ref="H103:H106"/>
    <mergeCell ref="I103:I106"/>
    <mergeCell ref="N119:N121"/>
    <mergeCell ref="L113:L116"/>
    <mergeCell ref="M113:M116"/>
    <mergeCell ref="N113:N116"/>
    <mergeCell ref="L103:L106"/>
    <mergeCell ref="M103:M106"/>
    <mergeCell ref="I108:I111"/>
    <mergeCell ref="J108:J111"/>
    <mergeCell ref="K108:K111"/>
    <mergeCell ref="L108:L111"/>
    <mergeCell ref="K60:K63"/>
    <mergeCell ref="L60:L63"/>
    <mergeCell ref="M60:M63"/>
    <mergeCell ref="N60:N63"/>
    <mergeCell ref="H98:H101"/>
    <mergeCell ref="I98:I101"/>
    <mergeCell ref="J98:J101"/>
    <mergeCell ref="K98:K101"/>
    <mergeCell ref="L98:L101"/>
    <mergeCell ref="M98:M101"/>
    <mergeCell ref="H90:H93"/>
    <mergeCell ref="K90:K93"/>
    <mergeCell ref="I81:I84"/>
    <mergeCell ref="J81:J84"/>
    <mergeCell ref="K81:K84"/>
    <mergeCell ref="L81:L84"/>
    <mergeCell ref="M81:M84"/>
    <mergeCell ref="N81:N84"/>
    <mergeCell ref="H86:H89"/>
    <mergeCell ref="I86:I89"/>
    <mergeCell ref="J86:J89"/>
    <mergeCell ref="K86:K89"/>
    <mergeCell ref="L86:L89"/>
    <mergeCell ref="M86:M89"/>
    <mergeCell ref="N71:N74"/>
    <mergeCell ref="H76:H79"/>
    <mergeCell ref="I76:I79"/>
    <mergeCell ref="J76:J79"/>
    <mergeCell ref="K76:K79"/>
    <mergeCell ref="L76:L79"/>
    <mergeCell ref="M76:M79"/>
    <mergeCell ref="N76:N79"/>
    <mergeCell ref="H71:H74"/>
    <mergeCell ref="L71:L74"/>
    <mergeCell ref="M71:M74"/>
    <mergeCell ref="K113:K116"/>
    <mergeCell ref="I71:I74"/>
    <mergeCell ref="J71:J74"/>
    <mergeCell ref="K71:K74"/>
    <mergeCell ref="H108:H111"/>
    <mergeCell ref="K103:K106"/>
    <mergeCell ref="K55:K58"/>
    <mergeCell ref="K50:K53"/>
    <mergeCell ref="G31:G34"/>
    <mergeCell ref="G71:G74"/>
    <mergeCell ref="G76:G79"/>
    <mergeCell ref="G81:G84"/>
    <mergeCell ref="H31:H34"/>
    <mergeCell ref="I31:I34"/>
    <mergeCell ref="H55:H58"/>
    <mergeCell ref="I55:I58"/>
    <mergeCell ref="I36:I39"/>
    <mergeCell ref="H41:H44"/>
    <mergeCell ref="I41:I44"/>
    <mergeCell ref="G36:G39"/>
    <mergeCell ref="G41:G44"/>
    <mergeCell ref="G50:G53"/>
    <mergeCell ref="G55:G58"/>
    <mergeCell ref="G60:G63"/>
    <mergeCell ref="G103:G106"/>
    <mergeCell ref="G108:G111"/>
    <mergeCell ref="G113:G116"/>
    <mergeCell ref="J50:J53"/>
    <mergeCell ref="J55:J58"/>
    <mergeCell ref="J36:J39"/>
    <mergeCell ref="J41:J44"/>
    <mergeCell ref="J103:J106"/>
    <mergeCell ref="H113:H116"/>
    <mergeCell ref="I113:I116"/>
    <mergeCell ref="J113:J116"/>
    <mergeCell ref="H36:H39"/>
    <mergeCell ref="H50:H53"/>
    <mergeCell ref="I50:I53"/>
    <mergeCell ref="G90:G93"/>
    <mergeCell ref="G86:G89"/>
    <mergeCell ref="G65:G68"/>
    <mergeCell ref="H60:H63"/>
    <mergeCell ref="I60:I63"/>
    <mergeCell ref="J60:J63"/>
    <mergeCell ref="J65:J68"/>
    <mergeCell ref="L65:L68"/>
    <mergeCell ref="M65:M68"/>
    <mergeCell ref="N65:N68"/>
    <mergeCell ref="L26:L29"/>
    <mergeCell ref="L36:L39"/>
    <mergeCell ref="M36:M39"/>
    <mergeCell ref="N36:N39"/>
    <mergeCell ref="L41:L44"/>
    <mergeCell ref="M41:M44"/>
    <mergeCell ref="N41:N44"/>
    <mergeCell ref="N50:N53"/>
    <mergeCell ref="L55:L58"/>
    <mergeCell ref="M55:M58"/>
    <mergeCell ref="L50:L53"/>
    <mergeCell ref="M50:M53"/>
    <mergeCell ref="K65:K68"/>
    <mergeCell ref="H26:H29"/>
    <mergeCell ref="T11:T12"/>
    <mergeCell ref="T13:T14"/>
    <mergeCell ref="T15:T16"/>
    <mergeCell ref="T17:T18"/>
    <mergeCell ref="T19:T20"/>
    <mergeCell ref="K31:K34"/>
    <mergeCell ref="J31:J34"/>
    <mergeCell ref="H65:H68"/>
    <mergeCell ref="I65:I68"/>
    <mergeCell ref="K26:K29"/>
    <mergeCell ref="J11:J14"/>
    <mergeCell ref="J16:J19"/>
    <mergeCell ref="J21:J24"/>
    <mergeCell ref="J26:J29"/>
    <mergeCell ref="I11:I14"/>
    <mergeCell ref="I16:I19"/>
    <mergeCell ref="I26:I29"/>
    <mergeCell ref="M26:M29"/>
    <mergeCell ref="N26:N29"/>
    <mergeCell ref="L31:L34"/>
    <mergeCell ref="M31:M34"/>
    <mergeCell ref="I21:I24"/>
    <mergeCell ref="K36:K39"/>
    <mergeCell ref="K41:K44"/>
    <mergeCell ref="N31:N34"/>
    <mergeCell ref="H11:H14"/>
    <mergeCell ref="G26:G29"/>
    <mergeCell ref="L21:L24"/>
    <mergeCell ref="M21:M24"/>
    <mergeCell ref="N21:N24"/>
    <mergeCell ref="G11:G14"/>
    <mergeCell ref="G16:G19"/>
    <mergeCell ref="A1:N1"/>
    <mergeCell ref="A2:N2"/>
    <mergeCell ref="A3:N3"/>
    <mergeCell ref="A4:N4"/>
    <mergeCell ref="L16:L19"/>
    <mergeCell ref="M16:M19"/>
    <mergeCell ref="N16:N19"/>
    <mergeCell ref="H16:H19"/>
    <mergeCell ref="H21:H24"/>
    <mergeCell ref="K11:K14"/>
    <mergeCell ref="K16:K19"/>
    <mergeCell ref="K21:K24"/>
    <mergeCell ref="A6:N6"/>
    <mergeCell ref="A10:D10"/>
    <mergeCell ref="G21:G24"/>
    <mergeCell ref="A8:E9"/>
    <mergeCell ref="M8:N8"/>
    <mergeCell ref="L11:L14"/>
    <mergeCell ref="M11:M14"/>
    <mergeCell ref="N11:N14"/>
    <mergeCell ref="F8:F9"/>
    <mergeCell ref="H8:K8"/>
    <mergeCell ref="L8:L9"/>
  </mergeCells>
  <printOptions horizontalCentered="1"/>
  <pageMargins left="0" right="0" top="0.78740157480314965" bottom="0" header="0" footer="0"/>
  <pageSetup paperSize="9" scale="48" orientation="landscape" horizontalDpi="4294967293" r:id="rId1"/>
  <rowBreaks count="2" manualBreakCount="2">
    <brk id="46" max="16383" man="1"/>
    <brk id="94" max="16383" man="1"/>
  </rowBreaks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48"/>
  <sheetViews>
    <sheetView tabSelected="1" topLeftCell="A37" workbookViewId="0">
      <selection activeCell="E41" sqref="E41"/>
    </sheetView>
  </sheetViews>
  <sheetFormatPr defaultRowHeight="15.75"/>
  <cols>
    <col min="1" max="1" width="4.625" customWidth="1"/>
    <col min="2" max="2" width="14.5" customWidth="1"/>
    <col min="3" max="3" width="10" customWidth="1"/>
    <col min="4" max="4" width="12.625" customWidth="1"/>
    <col min="5" max="5" width="9.75" customWidth="1"/>
    <col min="6" max="6" width="18.5" customWidth="1"/>
    <col min="7" max="7" width="14.875" customWidth="1"/>
    <col min="8" max="8" width="11.625" customWidth="1"/>
    <col min="9" max="9" width="11.25" customWidth="1"/>
    <col min="10" max="10" width="12.625" customWidth="1"/>
    <col min="11" max="11" width="18.75" customWidth="1"/>
    <col min="12" max="12" width="20.75" customWidth="1"/>
  </cols>
  <sheetData>
    <row r="1" spans="1:13" s="4" customFormat="1" ht="15" customHeight="1">
      <c r="A1" s="346" t="s">
        <v>62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</row>
    <row r="2" spans="1:13" s="4" customFormat="1" ht="15" customHeight="1">
      <c r="A2" s="347" t="s">
        <v>140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2"/>
    </row>
    <row r="3" spans="1:13" s="4" customFormat="1" ht="15" customHeight="1">
      <c r="A3" s="348" t="s">
        <v>2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2"/>
    </row>
    <row r="4" spans="1:13" s="4" customFormat="1" ht="15" customHeight="1">
      <c r="A4" s="353" t="s">
        <v>18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2"/>
    </row>
    <row r="5" spans="1:13" s="4" customFormat="1" ht="15" customHeight="1">
      <c r="A5" s="65"/>
      <c r="B5" s="349" t="s">
        <v>44</v>
      </c>
      <c r="C5" s="350"/>
      <c r="D5" s="350"/>
      <c r="E5" s="350"/>
      <c r="F5" s="351"/>
      <c r="G5" s="349" t="s">
        <v>45</v>
      </c>
      <c r="H5" s="350"/>
      <c r="I5" s="350"/>
      <c r="J5" s="350"/>
      <c r="K5" s="351"/>
      <c r="L5" s="324" t="s">
        <v>54</v>
      </c>
    </row>
    <row r="6" spans="1:13" s="4" customFormat="1" ht="15" customHeight="1">
      <c r="A6" s="354" t="s">
        <v>46</v>
      </c>
      <c r="B6" s="352" t="s">
        <v>47</v>
      </c>
      <c r="C6" s="329" t="s">
        <v>48</v>
      </c>
      <c r="D6" s="352" t="s">
        <v>49</v>
      </c>
      <c r="E6" s="352" t="s">
        <v>50</v>
      </c>
      <c r="F6" s="352" t="s">
        <v>51</v>
      </c>
      <c r="G6" s="352" t="s">
        <v>52</v>
      </c>
      <c r="H6" s="352" t="s">
        <v>48</v>
      </c>
      <c r="I6" s="352" t="s">
        <v>49</v>
      </c>
      <c r="J6" s="352" t="s">
        <v>50</v>
      </c>
      <c r="K6" s="352" t="s">
        <v>53</v>
      </c>
      <c r="L6" s="325"/>
      <c r="M6" s="3"/>
    </row>
    <row r="7" spans="1:13" s="4" customFormat="1" ht="15" customHeight="1">
      <c r="A7" s="355"/>
      <c r="B7" s="352"/>
      <c r="C7" s="329"/>
      <c r="D7" s="352"/>
      <c r="E7" s="352"/>
      <c r="F7" s="352"/>
      <c r="G7" s="352"/>
      <c r="H7" s="352"/>
      <c r="I7" s="352"/>
      <c r="J7" s="352"/>
      <c r="K7" s="352"/>
      <c r="L7" s="325"/>
    </row>
    <row r="8" spans="1:13" s="4" customFormat="1" ht="15" customHeight="1">
      <c r="A8" s="332"/>
      <c r="B8" s="352"/>
      <c r="C8" s="329"/>
      <c r="D8" s="352"/>
      <c r="E8" s="352"/>
      <c r="F8" s="352"/>
      <c r="G8" s="352"/>
      <c r="H8" s="352"/>
      <c r="I8" s="352"/>
      <c r="J8" s="352"/>
      <c r="K8" s="352"/>
      <c r="L8" s="326"/>
    </row>
    <row r="9" spans="1:13" s="4" customFormat="1" ht="15" customHeight="1">
      <c r="A9" s="66" t="s">
        <v>29</v>
      </c>
      <c r="B9" s="66" t="s">
        <v>30</v>
      </c>
      <c r="C9" s="66" t="s">
        <v>31</v>
      </c>
      <c r="D9" s="66" t="s">
        <v>32</v>
      </c>
      <c r="E9" s="66" t="s">
        <v>33</v>
      </c>
      <c r="F9" s="66" t="s">
        <v>34</v>
      </c>
      <c r="G9" s="66" t="s">
        <v>35</v>
      </c>
      <c r="H9" s="66" t="s">
        <v>36</v>
      </c>
      <c r="I9" s="66" t="s">
        <v>37</v>
      </c>
      <c r="J9" s="66" t="s">
        <v>38</v>
      </c>
      <c r="K9" s="66" t="s">
        <v>39</v>
      </c>
      <c r="L9" s="66" t="s">
        <v>40</v>
      </c>
      <c r="M9" s="11"/>
    </row>
    <row r="10" spans="1:13" s="4" customFormat="1" ht="20.25" customHeight="1">
      <c r="A10" s="345" t="s">
        <v>141</v>
      </c>
      <c r="B10" s="342" t="s">
        <v>72</v>
      </c>
      <c r="C10" s="338" t="s">
        <v>63</v>
      </c>
      <c r="D10" s="327"/>
      <c r="E10" s="329"/>
      <c r="F10" s="319"/>
      <c r="G10" s="342" t="s">
        <v>72</v>
      </c>
      <c r="H10" s="338" t="s">
        <v>63</v>
      </c>
      <c r="I10" s="327"/>
      <c r="J10" s="329"/>
      <c r="K10" s="319"/>
      <c r="L10" s="322"/>
    </row>
    <row r="11" spans="1:13" s="4" customFormat="1" ht="57" customHeight="1">
      <c r="A11" s="345"/>
      <c r="B11" s="342"/>
      <c r="C11" s="339"/>
      <c r="D11" s="328"/>
      <c r="E11" s="329"/>
      <c r="F11" s="319"/>
      <c r="G11" s="342"/>
      <c r="H11" s="339"/>
      <c r="I11" s="328"/>
      <c r="J11" s="329"/>
      <c r="K11" s="319"/>
      <c r="L11" s="323"/>
    </row>
    <row r="12" spans="1:13" s="4" customFormat="1" ht="20.25" customHeight="1">
      <c r="A12" s="329">
        <v>1</v>
      </c>
      <c r="B12" s="337" t="s">
        <v>76</v>
      </c>
      <c r="C12" s="338" t="s">
        <v>63</v>
      </c>
      <c r="D12" s="327" t="s">
        <v>73</v>
      </c>
      <c r="E12" s="330">
        <v>0.85</v>
      </c>
      <c r="F12" s="305">
        <v>8825653000</v>
      </c>
      <c r="G12" s="337" t="s">
        <v>76</v>
      </c>
      <c r="H12" s="338" t="s">
        <v>63</v>
      </c>
      <c r="I12" s="327" t="s">
        <v>73</v>
      </c>
      <c r="J12" s="330">
        <v>0.85</v>
      </c>
      <c r="K12" s="305">
        <f>'[1]pelayanan adm perkantoran'!$AB$25</f>
        <v>12451375000</v>
      </c>
      <c r="L12" s="324" t="s">
        <v>163</v>
      </c>
    </row>
    <row r="13" spans="1:13" s="4" customFormat="1" ht="53.25" customHeight="1">
      <c r="A13" s="329"/>
      <c r="B13" s="337"/>
      <c r="C13" s="339"/>
      <c r="D13" s="328"/>
      <c r="E13" s="329"/>
      <c r="F13" s="306"/>
      <c r="G13" s="337"/>
      <c r="H13" s="339"/>
      <c r="I13" s="328"/>
      <c r="J13" s="329"/>
      <c r="K13" s="306"/>
      <c r="L13" s="326"/>
    </row>
    <row r="14" spans="1:13" s="4" customFormat="1" ht="20.25" customHeight="1">
      <c r="A14" s="329">
        <v>2</v>
      </c>
      <c r="B14" s="343" t="s">
        <v>77</v>
      </c>
      <c r="C14" s="338" t="s">
        <v>63</v>
      </c>
      <c r="D14" s="327" t="s">
        <v>75</v>
      </c>
      <c r="E14" s="331">
        <v>0.85</v>
      </c>
      <c r="F14" s="307">
        <v>2000000000</v>
      </c>
      <c r="G14" s="343" t="s">
        <v>77</v>
      </c>
      <c r="H14" s="338" t="s">
        <v>63</v>
      </c>
      <c r="I14" s="327" t="s">
        <v>75</v>
      </c>
      <c r="J14" s="331">
        <v>0.85</v>
      </c>
      <c r="K14" s="307">
        <f>'[1]peningkatan sapras'!$U$25</f>
        <v>2356895000</v>
      </c>
      <c r="L14" s="324" t="s">
        <v>163</v>
      </c>
    </row>
    <row r="15" spans="1:13" s="4" customFormat="1" ht="65.25" customHeight="1">
      <c r="A15" s="329"/>
      <c r="B15" s="343"/>
      <c r="C15" s="339"/>
      <c r="D15" s="328"/>
      <c r="E15" s="332"/>
      <c r="F15" s="308"/>
      <c r="G15" s="343"/>
      <c r="H15" s="339"/>
      <c r="I15" s="328"/>
      <c r="J15" s="332"/>
      <c r="K15" s="308"/>
      <c r="L15" s="326"/>
    </row>
    <row r="16" spans="1:13" s="4" customFormat="1" ht="20.25" customHeight="1">
      <c r="A16" s="329">
        <v>3</v>
      </c>
      <c r="B16" s="337" t="s">
        <v>78</v>
      </c>
      <c r="C16" s="338" t="s">
        <v>63</v>
      </c>
      <c r="D16" s="327" t="s">
        <v>79</v>
      </c>
      <c r="E16" s="330">
        <v>0.95</v>
      </c>
      <c r="F16" s="307">
        <v>150000000</v>
      </c>
      <c r="G16" s="344" t="s">
        <v>78</v>
      </c>
      <c r="H16" s="340" t="s">
        <v>63</v>
      </c>
      <c r="I16" s="335" t="s">
        <v>79</v>
      </c>
      <c r="J16" s="333">
        <v>0.95</v>
      </c>
      <c r="K16" s="320">
        <v>149660000</v>
      </c>
      <c r="L16" s="322"/>
    </row>
    <row r="17" spans="1:12" s="4" customFormat="1" ht="60.75" customHeight="1">
      <c r="A17" s="329"/>
      <c r="B17" s="337"/>
      <c r="C17" s="339"/>
      <c r="D17" s="328"/>
      <c r="E17" s="329"/>
      <c r="F17" s="308"/>
      <c r="G17" s="344"/>
      <c r="H17" s="341"/>
      <c r="I17" s="336"/>
      <c r="J17" s="334"/>
      <c r="K17" s="321"/>
      <c r="L17" s="323"/>
    </row>
    <row r="18" spans="1:12" s="4" customFormat="1" ht="20.25" customHeight="1">
      <c r="A18" s="329">
        <v>4</v>
      </c>
      <c r="B18" s="337" t="s">
        <v>80</v>
      </c>
      <c r="C18" s="338" t="s">
        <v>63</v>
      </c>
      <c r="D18" s="327" t="s">
        <v>89</v>
      </c>
      <c r="E18" s="331">
        <v>0.85</v>
      </c>
      <c r="F18" s="307">
        <v>1500000000</v>
      </c>
      <c r="G18" s="337" t="s">
        <v>80</v>
      </c>
      <c r="H18" s="338" t="s">
        <v>63</v>
      </c>
      <c r="I18" s="327" t="s">
        <v>89</v>
      </c>
      <c r="J18" s="331">
        <v>0.85</v>
      </c>
      <c r="K18" s="307">
        <v>1480445000</v>
      </c>
      <c r="L18" s="322"/>
    </row>
    <row r="19" spans="1:12" s="4" customFormat="1" ht="54" customHeight="1">
      <c r="A19" s="329"/>
      <c r="B19" s="337"/>
      <c r="C19" s="339"/>
      <c r="D19" s="328"/>
      <c r="E19" s="332"/>
      <c r="F19" s="308"/>
      <c r="G19" s="337"/>
      <c r="H19" s="339"/>
      <c r="I19" s="328"/>
      <c r="J19" s="332"/>
      <c r="K19" s="308"/>
      <c r="L19" s="323"/>
    </row>
    <row r="20" spans="1:12" s="4" customFormat="1" ht="20.25" customHeight="1">
      <c r="A20" s="329">
        <v>5</v>
      </c>
      <c r="B20" s="337" t="s">
        <v>83</v>
      </c>
      <c r="C20" s="338" t="s">
        <v>63</v>
      </c>
      <c r="D20" s="327" t="s">
        <v>88</v>
      </c>
      <c r="E20" s="330">
        <v>0.9</v>
      </c>
      <c r="F20" s="307">
        <v>210000000</v>
      </c>
      <c r="G20" s="337" t="s">
        <v>83</v>
      </c>
      <c r="H20" s="338" t="s">
        <v>63</v>
      </c>
      <c r="I20" s="327" t="s">
        <v>88</v>
      </c>
      <c r="J20" s="330">
        <v>0.9</v>
      </c>
      <c r="K20" s="307">
        <f>'[1]pengembangan lakip'!$AA$25</f>
        <v>42150000</v>
      </c>
      <c r="L20" s="322"/>
    </row>
    <row r="21" spans="1:12" s="4" customFormat="1" ht="75.75" customHeight="1">
      <c r="A21" s="329"/>
      <c r="B21" s="337"/>
      <c r="C21" s="339"/>
      <c r="D21" s="328"/>
      <c r="E21" s="329"/>
      <c r="F21" s="308"/>
      <c r="G21" s="337"/>
      <c r="H21" s="339"/>
      <c r="I21" s="328"/>
      <c r="J21" s="329"/>
      <c r="K21" s="308"/>
      <c r="L21" s="323"/>
    </row>
    <row r="22" spans="1:12" ht="81.75" customHeight="1">
      <c r="A22" s="67" t="s">
        <v>142</v>
      </c>
      <c r="B22" s="68" t="s">
        <v>85</v>
      </c>
      <c r="C22" s="69" t="s">
        <v>63</v>
      </c>
      <c r="D22" s="70"/>
      <c r="E22" s="71"/>
      <c r="F22" s="57"/>
      <c r="G22" s="68" t="s">
        <v>85</v>
      </c>
      <c r="H22" s="69" t="s">
        <v>63</v>
      </c>
      <c r="I22" s="70"/>
      <c r="J22" s="71"/>
      <c r="K22" s="57"/>
      <c r="L22" s="71"/>
    </row>
    <row r="23" spans="1:12" ht="99.75" customHeight="1">
      <c r="A23" s="72">
        <v>1</v>
      </c>
      <c r="B23" s="73" t="s">
        <v>86</v>
      </c>
      <c r="C23" s="69" t="s">
        <v>63</v>
      </c>
      <c r="D23" s="152" t="s">
        <v>87</v>
      </c>
      <c r="E23" s="74">
        <v>0.5</v>
      </c>
      <c r="F23" s="151">
        <v>4572000000</v>
      </c>
      <c r="G23" s="73" t="s">
        <v>86</v>
      </c>
      <c r="H23" s="69" t="s">
        <v>63</v>
      </c>
      <c r="I23" s="152" t="s">
        <v>87</v>
      </c>
      <c r="J23" s="74">
        <v>0.5</v>
      </c>
      <c r="K23" s="151">
        <f>[2]standarisasi2!$AH$27</f>
        <v>3095108000</v>
      </c>
      <c r="L23" s="71"/>
    </row>
    <row r="24" spans="1:12" ht="78.75" customHeight="1">
      <c r="A24" s="67" t="s">
        <v>143</v>
      </c>
      <c r="B24" s="68" t="s">
        <v>90</v>
      </c>
      <c r="C24" s="69" t="s">
        <v>63</v>
      </c>
      <c r="D24" s="70"/>
      <c r="E24" s="71"/>
      <c r="F24" s="57"/>
      <c r="G24" s="68" t="s">
        <v>90</v>
      </c>
      <c r="H24" s="69" t="s">
        <v>63</v>
      </c>
      <c r="I24" s="70"/>
      <c r="J24" s="71"/>
      <c r="K24" s="57"/>
      <c r="L24" s="71"/>
    </row>
    <row r="25" spans="1:12" ht="109.5" customHeight="1">
      <c r="A25" s="72">
        <v>1</v>
      </c>
      <c r="B25" s="73" t="s">
        <v>92</v>
      </c>
      <c r="C25" s="69" t="s">
        <v>63</v>
      </c>
      <c r="D25" s="69" t="s">
        <v>16</v>
      </c>
      <c r="E25" s="74">
        <v>1</v>
      </c>
      <c r="F25" s="60">
        <v>6000000000</v>
      </c>
      <c r="G25" s="73" t="s">
        <v>92</v>
      </c>
      <c r="H25" s="69" t="s">
        <v>63</v>
      </c>
      <c r="I25" s="69" t="s">
        <v>16</v>
      </c>
      <c r="J25" s="74">
        <v>1</v>
      </c>
      <c r="K25" s="60">
        <f>[2]OBAT!$V$25</f>
        <v>10137443000</v>
      </c>
      <c r="L25" s="103" t="s">
        <v>167</v>
      </c>
    </row>
    <row r="26" spans="1:12" ht="51">
      <c r="A26" s="72">
        <v>2</v>
      </c>
      <c r="B26" s="73" t="s">
        <v>93</v>
      </c>
      <c r="C26" s="70" t="s">
        <v>63</v>
      </c>
      <c r="D26" s="70" t="s">
        <v>17</v>
      </c>
      <c r="E26" s="74">
        <v>0.85</v>
      </c>
      <c r="F26" s="60">
        <v>13000000000</v>
      </c>
      <c r="G26" s="73" t="s">
        <v>93</v>
      </c>
      <c r="H26" s="70" t="s">
        <v>63</v>
      </c>
      <c r="I26" s="70" t="s">
        <v>17</v>
      </c>
      <c r="J26" s="74">
        <v>0.85</v>
      </c>
      <c r="K26" s="60">
        <v>13000040000</v>
      </c>
      <c r="L26" s="165" t="s">
        <v>168</v>
      </c>
    </row>
    <row r="27" spans="1:12" ht="76.5">
      <c r="A27" s="67" t="s">
        <v>144</v>
      </c>
      <c r="B27" s="68" t="s">
        <v>115</v>
      </c>
      <c r="C27" s="69" t="s">
        <v>63</v>
      </c>
      <c r="D27" s="69"/>
      <c r="E27" s="71"/>
      <c r="F27" s="59"/>
      <c r="G27" s="68" t="s">
        <v>115</v>
      </c>
      <c r="H27" s="69" t="s">
        <v>63</v>
      </c>
      <c r="I27" s="69"/>
      <c r="J27" s="71"/>
      <c r="K27" s="59"/>
      <c r="L27" s="71"/>
    </row>
    <row r="28" spans="1:12" ht="51">
      <c r="A28" s="75">
        <v>1</v>
      </c>
      <c r="B28" s="73" t="s">
        <v>94</v>
      </c>
      <c r="C28" s="70" t="s">
        <v>63</v>
      </c>
      <c r="D28" s="70" t="s">
        <v>95</v>
      </c>
      <c r="E28" s="74">
        <v>1</v>
      </c>
      <c r="F28" s="60">
        <v>251710000</v>
      </c>
      <c r="G28" s="73" t="s">
        <v>94</v>
      </c>
      <c r="H28" s="70" t="s">
        <v>63</v>
      </c>
      <c r="I28" s="70" t="s">
        <v>95</v>
      </c>
      <c r="J28" s="74">
        <v>1</v>
      </c>
      <c r="K28" s="60">
        <v>251710000</v>
      </c>
      <c r="L28" s="163"/>
    </row>
    <row r="29" spans="1:12" ht="76.5">
      <c r="A29" s="75">
        <v>2</v>
      </c>
      <c r="B29" s="73" t="s">
        <v>96</v>
      </c>
      <c r="C29" s="69" t="s">
        <v>63</v>
      </c>
      <c r="D29" s="69" t="s">
        <v>97</v>
      </c>
      <c r="E29" s="74">
        <v>0.85</v>
      </c>
      <c r="F29" s="101">
        <v>2580663000</v>
      </c>
      <c r="G29" s="73" t="s">
        <v>96</v>
      </c>
      <c r="H29" s="69" t="s">
        <v>63</v>
      </c>
      <c r="I29" s="69" t="s">
        <v>97</v>
      </c>
      <c r="J29" s="74">
        <v>0.85</v>
      </c>
      <c r="K29" s="151">
        <f>'[3]Pengadaan '!$AA$25</f>
        <v>4474519000</v>
      </c>
      <c r="L29" s="71"/>
    </row>
    <row r="30" spans="1:12" ht="63.75">
      <c r="A30" s="75">
        <v>3</v>
      </c>
      <c r="B30" s="73" t="s">
        <v>130</v>
      </c>
      <c r="C30" s="69" t="s">
        <v>63</v>
      </c>
      <c r="D30" s="69" t="s">
        <v>98</v>
      </c>
      <c r="E30" s="74">
        <v>0.85</v>
      </c>
      <c r="F30" s="101">
        <v>7000000000</v>
      </c>
      <c r="G30" s="73" t="s">
        <v>130</v>
      </c>
      <c r="H30" s="69" t="s">
        <v>63</v>
      </c>
      <c r="I30" s="69" t="s">
        <v>98</v>
      </c>
      <c r="J30" s="74">
        <v>0.85</v>
      </c>
      <c r="K30" s="101">
        <f>'[3]Pemeliharaan '!$AB$24</f>
        <v>10321860000</v>
      </c>
      <c r="L30" s="103"/>
    </row>
    <row r="31" spans="1:12" ht="115.5" customHeight="1">
      <c r="A31" s="75">
        <v>4</v>
      </c>
      <c r="B31" s="73" t="s">
        <v>107</v>
      </c>
      <c r="C31" s="69" t="s">
        <v>63</v>
      </c>
      <c r="D31" s="69" t="s">
        <v>108</v>
      </c>
      <c r="E31" s="74">
        <v>0.85</v>
      </c>
      <c r="F31" s="101">
        <v>700000000</v>
      </c>
      <c r="G31" s="73" t="s">
        <v>107</v>
      </c>
      <c r="H31" s="69" t="s">
        <v>63</v>
      </c>
      <c r="I31" s="89" t="s">
        <v>108</v>
      </c>
      <c r="J31" s="90">
        <v>0.85</v>
      </c>
      <c r="K31" s="91">
        <v>1500000000</v>
      </c>
      <c r="L31" s="79" t="s">
        <v>148</v>
      </c>
    </row>
    <row r="32" spans="1:12" ht="51">
      <c r="A32" s="75">
        <v>5</v>
      </c>
      <c r="B32" s="170" t="s">
        <v>164</v>
      </c>
      <c r="C32" s="171" t="s">
        <v>63</v>
      </c>
      <c r="D32" s="171" t="s">
        <v>110</v>
      </c>
      <c r="E32" s="172">
        <v>1</v>
      </c>
      <c r="F32" s="173">
        <v>6000000000</v>
      </c>
      <c r="G32" s="170" t="s">
        <v>164</v>
      </c>
      <c r="H32" s="171" t="s">
        <v>63</v>
      </c>
      <c r="I32" s="171" t="s">
        <v>110</v>
      </c>
      <c r="J32" s="174"/>
      <c r="K32" s="173"/>
      <c r="L32" s="71"/>
    </row>
    <row r="33" spans="1:12" ht="51">
      <c r="A33" s="75">
        <v>6</v>
      </c>
      <c r="B33" s="170" t="s">
        <v>173</v>
      </c>
      <c r="C33" s="171" t="s">
        <v>63</v>
      </c>
      <c r="D33" s="171" t="s">
        <v>162</v>
      </c>
      <c r="E33" s="172">
        <v>0.85</v>
      </c>
      <c r="F33" s="173">
        <v>20000000000</v>
      </c>
      <c r="G33" s="170" t="s">
        <v>173</v>
      </c>
      <c r="H33" s="171" t="s">
        <v>63</v>
      </c>
      <c r="I33" s="171" t="s">
        <v>162</v>
      </c>
      <c r="J33" s="174"/>
      <c r="K33" s="173">
        <v>900000000</v>
      </c>
      <c r="L33" s="162"/>
    </row>
    <row r="34" spans="1:12" ht="51">
      <c r="A34" s="75">
        <v>7</v>
      </c>
      <c r="B34" s="73" t="s">
        <v>65</v>
      </c>
      <c r="C34" s="70" t="s">
        <v>63</v>
      </c>
      <c r="D34" s="139" t="s">
        <v>114</v>
      </c>
      <c r="E34" s="74">
        <v>0.85</v>
      </c>
      <c r="F34" s="60">
        <v>2500000000</v>
      </c>
      <c r="G34" s="73" t="s">
        <v>65</v>
      </c>
      <c r="H34" s="70" t="s">
        <v>63</v>
      </c>
      <c r="I34" s="139" t="s">
        <v>114</v>
      </c>
      <c r="J34" s="74">
        <v>0.85</v>
      </c>
      <c r="K34" s="60">
        <v>2581410000</v>
      </c>
      <c r="L34" s="162"/>
    </row>
    <row r="35" spans="1:12" ht="51">
      <c r="A35" s="75">
        <v>8</v>
      </c>
      <c r="B35" s="73" t="s">
        <v>66</v>
      </c>
      <c r="C35" s="69" t="s">
        <v>63</v>
      </c>
      <c r="D35" s="70" t="s">
        <v>67</v>
      </c>
      <c r="E35" s="74">
        <v>0.85</v>
      </c>
      <c r="F35" s="58">
        <v>2000000000</v>
      </c>
      <c r="G35" s="73" t="s">
        <v>66</v>
      </c>
      <c r="H35" s="69" t="s">
        <v>63</v>
      </c>
      <c r="I35" s="70" t="s">
        <v>67</v>
      </c>
      <c r="J35" s="74">
        <v>0.85</v>
      </c>
      <c r="K35" s="58">
        <v>2278800000</v>
      </c>
      <c r="L35" s="162"/>
    </row>
    <row r="36" spans="1:12" ht="51">
      <c r="A36" s="75">
        <v>9</v>
      </c>
      <c r="B36" s="73" t="s">
        <v>68</v>
      </c>
      <c r="C36" s="69" t="s">
        <v>63</v>
      </c>
      <c r="D36" s="69" t="s">
        <v>118</v>
      </c>
      <c r="E36" s="74">
        <v>0.85</v>
      </c>
      <c r="F36" s="58">
        <v>2200000000</v>
      </c>
      <c r="G36" s="73" t="s">
        <v>68</v>
      </c>
      <c r="H36" s="69" t="s">
        <v>63</v>
      </c>
      <c r="I36" s="69" t="s">
        <v>118</v>
      </c>
      <c r="J36" s="74">
        <v>0.85</v>
      </c>
      <c r="K36" s="58">
        <v>2278800000</v>
      </c>
      <c r="L36" s="162"/>
    </row>
    <row r="37" spans="1:12" ht="51">
      <c r="A37" s="75">
        <v>10</v>
      </c>
      <c r="B37" s="73" t="s">
        <v>116</v>
      </c>
      <c r="C37" s="69" t="s">
        <v>63</v>
      </c>
      <c r="D37" s="69" t="s">
        <v>119</v>
      </c>
      <c r="E37" s="74">
        <v>0.85</v>
      </c>
      <c r="F37" s="58">
        <v>2000000000</v>
      </c>
      <c r="G37" s="73" t="s">
        <v>116</v>
      </c>
      <c r="H37" s="69" t="s">
        <v>63</v>
      </c>
      <c r="I37" s="69" t="s">
        <v>119</v>
      </c>
      <c r="J37" s="74">
        <v>0.85</v>
      </c>
      <c r="K37" s="58">
        <v>2067800000</v>
      </c>
      <c r="L37" s="162"/>
    </row>
    <row r="38" spans="1:12" ht="51">
      <c r="A38" s="75">
        <v>11</v>
      </c>
      <c r="B38" s="73" t="s">
        <v>117</v>
      </c>
      <c r="C38" s="69" t="s">
        <v>63</v>
      </c>
      <c r="D38" s="70" t="s">
        <v>120</v>
      </c>
      <c r="E38" s="74">
        <v>0.85</v>
      </c>
      <c r="F38" s="58">
        <v>2000000000</v>
      </c>
      <c r="G38" s="73" t="s">
        <v>117</v>
      </c>
      <c r="H38" s="69" t="s">
        <v>63</v>
      </c>
      <c r="I38" s="70" t="s">
        <v>120</v>
      </c>
      <c r="J38" s="74">
        <v>0.85</v>
      </c>
      <c r="K38" s="58">
        <v>2067800000</v>
      </c>
      <c r="L38" s="162"/>
    </row>
    <row r="39" spans="1:12" ht="51">
      <c r="A39" s="75">
        <v>12</v>
      </c>
      <c r="B39" s="170" t="s">
        <v>153</v>
      </c>
      <c r="C39" s="171" t="s">
        <v>63</v>
      </c>
      <c r="D39" s="175" t="s">
        <v>154</v>
      </c>
      <c r="E39" s="176"/>
      <c r="F39" s="173"/>
      <c r="G39" s="170" t="s">
        <v>153</v>
      </c>
      <c r="H39" s="171" t="s">
        <v>63</v>
      </c>
      <c r="I39" s="175" t="s">
        <v>154</v>
      </c>
      <c r="J39" s="176">
        <v>0.85</v>
      </c>
      <c r="K39" s="173">
        <v>9500000000</v>
      </c>
      <c r="L39" s="162"/>
    </row>
    <row r="40" spans="1:12">
      <c r="A40" s="75"/>
      <c r="B40" s="73"/>
      <c r="C40" s="69"/>
      <c r="D40" s="70"/>
      <c r="E40" s="74"/>
      <c r="F40" s="83"/>
      <c r="G40" s="73"/>
      <c r="H40" s="69"/>
      <c r="I40" s="70"/>
      <c r="J40" s="74"/>
      <c r="K40" s="83"/>
      <c r="L40" s="71"/>
    </row>
    <row r="41" spans="1:12" ht="90">
      <c r="A41" s="105" t="s">
        <v>161</v>
      </c>
      <c r="B41" s="68" t="s">
        <v>112</v>
      </c>
      <c r="C41" s="104" t="s">
        <v>63</v>
      </c>
      <c r="D41" s="70"/>
      <c r="E41" s="71"/>
      <c r="F41" s="59"/>
      <c r="G41" s="68" t="s">
        <v>112</v>
      </c>
      <c r="H41" s="76" t="s">
        <v>63</v>
      </c>
      <c r="I41" s="70"/>
      <c r="J41" s="71"/>
      <c r="K41" s="59"/>
      <c r="L41" s="71"/>
    </row>
    <row r="42" spans="1:12" ht="51">
      <c r="A42" s="77"/>
      <c r="B42" s="73" t="s">
        <v>113</v>
      </c>
      <c r="C42" s="70" t="s">
        <v>63</v>
      </c>
      <c r="D42" s="70"/>
      <c r="E42" s="74">
        <v>0.85</v>
      </c>
      <c r="F42" s="61">
        <v>6000000000</v>
      </c>
      <c r="G42" s="73" t="s">
        <v>113</v>
      </c>
      <c r="H42" s="70" t="s">
        <v>63</v>
      </c>
      <c r="I42" s="70"/>
      <c r="J42" s="74">
        <v>0.85</v>
      </c>
      <c r="K42" s="78">
        <v>6000000000</v>
      </c>
      <c r="L42" s="71"/>
    </row>
    <row r="43" spans="1:12">
      <c r="D43" s="62"/>
      <c r="E43" s="63"/>
      <c r="F43" s="64"/>
    </row>
    <row r="44" spans="1:12">
      <c r="A44" s="178" t="s">
        <v>169</v>
      </c>
      <c r="B44" s="178"/>
      <c r="C44" s="178"/>
      <c r="D44" s="178"/>
      <c r="E44" s="178"/>
      <c r="F44" s="180">
        <f>SUM(F10:F43)</f>
        <v>89490026000</v>
      </c>
      <c r="G44" s="178"/>
      <c r="H44" s="178"/>
      <c r="I44" s="178"/>
      <c r="J44" s="178"/>
      <c r="K44" s="180">
        <f>SUM(K10:K43)</f>
        <v>86935815000</v>
      </c>
    </row>
    <row r="48" spans="1:12">
      <c r="K48" s="166"/>
    </row>
  </sheetData>
  <mergeCells count="90">
    <mergeCell ref="H6:H8"/>
    <mergeCell ref="I6:I8"/>
    <mergeCell ref="J6:J8"/>
    <mergeCell ref="K6:K8"/>
    <mergeCell ref="A4:L4"/>
    <mergeCell ref="F6:F8"/>
    <mergeCell ref="G6:G8"/>
    <mergeCell ref="A6:A8"/>
    <mergeCell ref="B6:B8"/>
    <mergeCell ref="C6:C8"/>
    <mergeCell ref="D6:D8"/>
    <mergeCell ref="E6:E8"/>
    <mergeCell ref="A1:L1"/>
    <mergeCell ref="A2:L2"/>
    <mergeCell ref="A3:L3"/>
    <mergeCell ref="B5:F5"/>
    <mergeCell ref="G5:K5"/>
    <mergeCell ref="A10:A11"/>
    <mergeCell ref="B10:B11"/>
    <mergeCell ref="A12:A13"/>
    <mergeCell ref="B12:B13"/>
    <mergeCell ref="D10:D11"/>
    <mergeCell ref="F10:F11"/>
    <mergeCell ref="F12:F13"/>
    <mergeCell ref="C10:C11"/>
    <mergeCell ref="C12:C13"/>
    <mergeCell ref="E10:E11"/>
    <mergeCell ref="E12:E13"/>
    <mergeCell ref="D12:D13"/>
    <mergeCell ref="D18:D19"/>
    <mergeCell ref="A20:A21"/>
    <mergeCell ref="B20:B21"/>
    <mergeCell ref="C14:C15"/>
    <mergeCell ref="C16:C17"/>
    <mergeCell ref="C18:C19"/>
    <mergeCell ref="C20:C21"/>
    <mergeCell ref="D20:D21"/>
    <mergeCell ref="A18:A19"/>
    <mergeCell ref="B18:B19"/>
    <mergeCell ref="A14:A15"/>
    <mergeCell ref="B14:B15"/>
    <mergeCell ref="A16:A17"/>
    <mergeCell ref="B16:B17"/>
    <mergeCell ref="D14:D15"/>
    <mergeCell ref="D16:D17"/>
    <mergeCell ref="G20:G21"/>
    <mergeCell ref="H10:H11"/>
    <mergeCell ref="H12:H13"/>
    <mergeCell ref="H14:H15"/>
    <mergeCell ref="H16:H17"/>
    <mergeCell ref="H18:H19"/>
    <mergeCell ref="H20:H21"/>
    <mergeCell ref="G10:G11"/>
    <mergeCell ref="G12:G13"/>
    <mergeCell ref="G14:G15"/>
    <mergeCell ref="G16:G17"/>
    <mergeCell ref="G18:G19"/>
    <mergeCell ref="E18:E19"/>
    <mergeCell ref="E20:E21"/>
    <mergeCell ref="F14:F15"/>
    <mergeCell ref="F16:F17"/>
    <mergeCell ref="F18:F19"/>
    <mergeCell ref="F20:F21"/>
    <mergeCell ref="E14:E15"/>
    <mergeCell ref="E16:E17"/>
    <mergeCell ref="I20:I21"/>
    <mergeCell ref="J10:J11"/>
    <mergeCell ref="J12:J13"/>
    <mergeCell ref="J14:J15"/>
    <mergeCell ref="J16:J17"/>
    <mergeCell ref="J18:J19"/>
    <mergeCell ref="J20:J21"/>
    <mergeCell ref="I10:I11"/>
    <mergeCell ref="I12:I13"/>
    <mergeCell ref="I14:I15"/>
    <mergeCell ref="I16:I17"/>
    <mergeCell ref="I18:I19"/>
    <mergeCell ref="L20:L21"/>
    <mergeCell ref="L5:L8"/>
    <mergeCell ref="L10:L11"/>
    <mergeCell ref="L12:L13"/>
    <mergeCell ref="L14:L15"/>
    <mergeCell ref="L16:L17"/>
    <mergeCell ref="L18:L19"/>
    <mergeCell ref="K20:K21"/>
    <mergeCell ref="K10:K11"/>
    <mergeCell ref="K12:K13"/>
    <mergeCell ref="K14:K15"/>
    <mergeCell ref="K16:K17"/>
    <mergeCell ref="K18:K19"/>
  </mergeCells>
  <pageMargins left="0.70866141732283472" right="0.70866141732283472" top="0.78740157480314965" bottom="0.74803149606299213" header="0.31496062992125984" footer="0.31496062992125984"/>
  <pageSetup paperSize="9" scale="75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Renja PD Bab 2.1</vt:lpstr>
      <vt:lpstr>bab2.2</vt:lpstr>
      <vt:lpstr>Renja PD 4.3</vt:lpstr>
      <vt:lpstr>Renja PD Bab 2.4</vt:lpstr>
      <vt:lpstr>'Renja PD 4.3'!Print_Area</vt:lpstr>
      <vt:lpstr>'Renja PD Bab 2.1'!Print_Area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Pavilion</dc:creator>
  <cp:lastModifiedBy>Windows User</cp:lastModifiedBy>
  <cp:lastPrinted>2018-09-13T08:17:00Z</cp:lastPrinted>
  <dcterms:created xsi:type="dcterms:W3CDTF">2016-03-17T04:15:05Z</dcterms:created>
  <dcterms:modified xsi:type="dcterms:W3CDTF">2018-09-13T08:40:50Z</dcterms:modified>
</cp:coreProperties>
</file>